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36740 INCENDIS 2026\esborrany\2. PCAP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66" i="1"/>
  <c r="E786" i="1" l="1"/>
  <c r="E784" i="1"/>
  <c r="E783" i="1"/>
  <c r="E782" i="1"/>
  <c r="E781" i="1"/>
  <c r="E780" i="1"/>
  <c r="E778" i="1"/>
  <c r="E777" i="1"/>
  <c r="E776" i="1"/>
  <c r="E775" i="1"/>
  <c r="E774" i="1"/>
  <c r="E773" i="1"/>
  <c r="E772" i="1"/>
  <c r="E771" i="1"/>
  <c r="E769" i="1"/>
  <c r="E768" i="1"/>
  <c r="E767" i="1"/>
  <c r="E766" i="1"/>
  <c r="E765" i="1"/>
  <c r="E763" i="1"/>
  <c r="E762" i="1"/>
  <c r="E761" i="1"/>
  <c r="E760" i="1"/>
  <c r="E759" i="1"/>
  <c r="E758" i="1"/>
  <c r="E757" i="1"/>
  <c r="E756" i="1"/>
  <c r="E754" i="1"/>
  <c r="E753" i="1"/>
  <c r="E752" i="1"/>
  <c r="E750" i="1"/>
  <c r="E749" i="1"/>
  <c r="E748" i="1"/>
  <c r="E747" i="1"/>
  <c r="E746" i="1"/>
  <c r="E745" i="1"/>
  <c r="E743" i="1"/>
  <c r="E742" i="1"/>
  <c r="E741" i="1"/>
  <c r="E738" i="1"/>
  <c r="E737" i="1"/>
  <c r="E735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8" i="1"/>
  <c r="E717" i="1"/>
  <c r="E715" i="1"/>
  <c r="E714" i="1"/>
  <c r="E713" i="1"/>
  <c r="E712" i="1"/>
  <c r="E711" i="1"/>
  <c r="E710" i="1"/>
  <c r="E709" i="1"/>
  <c r="E708" i="1"/>
  <c r="E707" i="1"/>
  <c r="E706" i="1"/>
  <c r="E705" i="1"/>
  <c r="E703" i="1"/>
  <c r="E702" i="1"/>
  <c r="E701" i="1"/>
  <c r="E700" i="1"/>
  <c r="E699" i="1"/>
  <c r="E698" i="1"/>
  <c r="E696" i="1"/>
  <c r="E695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5" i="1"/>
  <c r="E664" i="1"/>
  <c r="E663" i="1"/>
  <c r="E662" i="1"/>
  <c r="E660" i="1"/>
  <c r="E659" i="1"/>
  <c r="E658" i="1"/>
  <c r="E657" i="1"/>
  <c r="E655" i="1"/>
  <c r="E654" i="1"/>
  <c r="E653" i="1"/>
  <c r="E652" i="1"/>
  <c r="E651" i="1"/>
  <c r="E650" i="1"/>
  <c r="E648" i="1"/>
  <c r="E647" i="1"/>
  <c r="E646" i="1"/>
  <c r="E643" i="1"/>
  <c r="E642" i="1"/>
  <c r="E641" i="1"/>
  <c r="E640" i="1"/>
  <c r="E638" i="1"/>
  <c r="E637" i="1"/>
  <c r="E636" i="1"/>
  <c r="E635" i="1"/>
  <c r="E634" i="1"/>
  <c r="E632" i="1"/>
  <c r="E631" i="1"/>
  <c r="E630" i="1"/>
  <c r="E629" i="1"/>
  <c r="E627" i="1"/>
  <c r="E625" i="1"/>
  <c r="E623" i="1"/>
  <c r="E622" i="1"/>
  <c r="E621" i="1"/>
  <c r="E619" i="1"/>
  <c r="E618" i="1"/>
  <c r="E617" i="1"/>
  <c r="E616" i="1"/>
  <c r="E614" i="1"/>
  <c r="E613" i="1"/>
  <c r="E612" i="1"/>
  <c r="E611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7" i="1"/>
  <c r="E496" i="1"/>
  <c r="E495" i="1"/>
  <c r="E494" i="1"/>
  <c r="E493" i="1"/>
  <c r="E492" i="1"/>
  <c r="E491" i="1"/>
  <c r="E490" i="1"/>
  <c r="E489" i="1"/>
  <c r="E488" i="1"/>
  <c r="E487" i="1"/>
  <c r="E485" i="1"/>
  <c r="E484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6" i="1"/>
  <c r="E465" i="1"/>
  <c r="E464" i="1"/>
  <c r="E463" i="1"/>
  <c r="E462" i="1"/>
  <c r="E460" i="1"/>
  <c r="E459" i="1"/>
  <c r="E458" i="1"/>
  <c r="E457" i="1"/>
  <c r="E455" i="1"/>
  <c r="E454" i="1"/>
  <c r="E453" i="1"/>
  <c r="E452" i="1"/>
  <c r="E451" i="1"/>
  <c r="E450" i="1"/>
  <c r="E449" i="1"/>
  <c r="E448" i="1"/>
  <c r="E447" i="1"/>
  <c r="E446" i="1"/>
  <c r="E445" i="1"/>
  <c r="E443" i="1"/>
  <c r="E442" i="1"/>
  <c r="E441" i="1"/>
  <c r="E440" i="1"/>
  <c r="E439" i="1"/>
  <c r="E438" i="1"/>
  <c r="E437" i="1"/>
  <c r="E436" i="1"/>
  <c r="E435" i="1"/>
  <c r="E434" i="1"/>
  <c r="E433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3" i="1"/>
  <c r="E402" i="1"/>
  <c r="E401" i="1"/>
  <c r="E400" i="1"/>
  <c r="E399" i="1"/>
  <c r="E397" i="1"/>
  <c r="E396" i="1"/>
  <c r="E395" i="1"/>
  <c r="E394" i="1"/>
  <c r="E393" i="1"/>
  <c r="E392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7" i="1"/>
  <c r="E376" i="1"/>
  <c r="E375" i="1"/>
  <c r="E374" i="1"/>
  <c r="E372" i="1"/>
  <c r="E371" i="1"/>
  <c r="E370" i="1"/>
  <c r="E369" i="1"/>
  <c r="E368" i="1"/>
  <c r="E367" i="1"/>
  <c r="E366" i="1"/>
  <c r="E365" i="1"/>
  <c r="E364" i="1"/>
  <c r="E363" i="1"/>
  <c r="E361" i="1"/>
  <c r="E360" i="1"/>
  <c r="E359" i="1"/>
  <c r="E357" i="1"/>
  <c r="E356" i="1"/>
  <c r="E355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8" i="1"/>
  <c r="E297" i="1"/>
  <c r="E296" i="1"/>
  <c r="E295" i="1"/>
  <c r="E294" i="1"/>
  <c r="E293" i="1"/>
  <c r="E292" i="1"/>
  <c r="E291" i="1"/>
  <c r="E290" i="1"/>
  <c r="E289" i="1"/>
  <c r="E287" i="1"/>
  <c r="E286" i="1"/>
  <c r="E285" i="1"/>
  <c r="E284" i="1"/>
  <c r="E283" i="1"/>
  <c r="E282" i="1"/>
  <c r="E281" i="1"/>
  <c r="E280" i="1"/>
  <c r="E279" i="1"/>
  <c r="E277" i="1"/>
  <c r="E276" i="1"/>
  <c r="E275" i="1"/>
  <c r="E274" i="1"/>
  <c r="E273" i="1"/>
  <c r="E272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7" i="1"/>
  <c r="E256" i="1"/>
  <c r="E254" i="1"/>
  <c r="E252" i="1"/>
  <c r="E250" i="1"/>
  <c r="E248" i="1"/>
  <c r="E246" i="1"/>
  <c r="E245" i="1"/>
  <c r="E244" i="1"/>
  <c r="E243" i="1"/>
  <c r="E242" i="1"/>
  <c r="E241" i="1"/>
  <c r="E240" i="1"/>
  <c r="E238" i="1"/>
  <c r="E237" i="1"/>
  <c r="E236" i="1"/>
  <c r="E234" i="1"/>
  <c r="E233" i="1"/>
  <c r="E232" i="1"/>
  <c r="E231" i="1"/>
  <c r="E230" i="1"/>
  <c r="E229" i="1"/>
  <c r="E227" i="1"/>
  <c r="E226" i="1"/>
  <c r="E224" i="1"/>
  <c r="E223" i="1"/>
  <c r="E222" i="1"/>
  <c r="E221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6" i="1"/>
  <c r="E205" i="1"/>
  <c r="E204" i="1"/>
  <c r="E203" i="1"/>
  <c r="E201" i="1"/>
  <c r="E200" i="1"/>
  <c r="E199" i="1"/>
  <c r="E197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0" i="1"/>
  <c r="E179" i="1"/>
  <c r="E178" i="1"/>
  <c r="E177" i="1"/>
  <c r="E175" i="1"/>
  <c r="E174" i="1"/>
  <c r="E173" i="1"/>
  <c r="E172" i="1"/>
  <c r="E171" i="1"/>
  <c r="E169" i="1"/>
  <c r="E168" i="1"/>
  <c r="E167" i="1"/>
  <c r="E166" i="1"/>
  <c r="E164" i="1"/>
  <c r="E162" i="1"/>
  <c r="E161" i="1"/>
  <c r="E158" i="1"/>
  <c r="E157" i="1"/>
  <c r="E156" i="1"/>
  <c r="E155" i="1"/>
  <c r="E149" i="1"/>
  <c r="E148" i="1"/>
  <c r="E147" i="1"/>
  <c r="E145" i="1"/>
  <c r="E144" i="1"/>
  <c r="E143" i="1"/>
  <c r="E142" i="1"/>
  <c r="E141" i="1"/>
  <c r="E140" i="1"/>
  <c r="E139" i="1"/>
  <c r="E138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89" i="1"/>
  <c r="E88" i="1"/>
  <c r="E87" i="1"/>
  <c r="E86" i="1"/>
  <c r="E85" i="1"/>
  <c r="E84" i="1"/>
  <c r="E83" i="1"/>
  <c r="E82" i="1"/>
  <c r="E81" i="1"/>
  <c r="E80" i="1"/>
  <c r="E79" i="1"/>
  <c r="E77" i="1"/>
  <c r="E76" i="1"/>
  <c r="E75" i="1"/>
  <c r="E74" i="1"/>
  <c r="E73" i="1"/>
  <c r="E72" i="1"/>
  <c r="E70" i="1"/>
  <c r="E69" i="1"/>
  <c r="E68" i="1"/>
  <c r="E67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0" i="1"/>
  <c r="E19" i="1"/>
  <c r="E18" i="1"/>
</calcChain>
</file>

<file path=xl/sharedStrings.xml><?xml version="1.0" encoding="utf-8"?>
<sst xmlns="http://schemas.openxmlformats.org/spreadsheetml/2006/main" count="1396" uniqueCount="1226">
  <si>
    <t>Empresa:</t>
  </si>
  <si>
    <t>NIF:</t>
  </si>
  <si>
    <r>
      <t>Nota:</t>
    </r>
    <r>
      <rPr>
        <i/>
        <sz val="11.5"/>
        <color rgb="FF000000"/>
        <rFont val="Calibri"/>
        <family val="2"/>
        <scheme val="minor"/>
      </rPr>
      <t xml:space="preserve"> només cal modificar les cel·les sombrejades en color groc. Al material s'aplica un descompte lineal per familia de productes. </t>
    </r>
  </si>
  <si>
    <t>Servei manteniments correctius - Base de Preus</t>
  </si>
  <si>
    <t>Mà d'obra (inclòs desplaçament)</t>
  </si>
  <si>
    <t>Concepte</t>
  </si>
  <si>
    <t xml:space="preserve">Preu unitari màxim sense IVA (€/h) </t>
  </si>
  <si>
    <t xml:space="preserve">Preu ofertat sense IVA (€/h) </t>
  </si>
  <si>
    <t>Mà d'obra</t>
  </si>
  <si>
    <t>Tècnic oficial de 1a (laborables de 7 a 22h)</t>
  </si>
  <si>
    <t>Parella de tècnics  (laborables de 7 a 22h)</t>
  </si>
  <si>
    <t>Tècnic oficial de 1a (Nocturno)</t>
  </si>
  <si>
    <t>Tècnic oficial de 1a (Fin de semana)</t>
  </si>
  <si>
    <t>Material</t>
  </si>
  <si>
    <t>Familia/Elements</t>
  </si>
  <si>
    <t>Preu unitari màxim</t>
  </si>
  <si>
    <t>Preu unitari ofertat</t>
  </si>
  <si>
    <t xml:space="preserve">sense IVA </t>
  </si>
  <si>
    <t>sense IVA</t>
  </si>
  <si>
    <t>Detecció *</t>
  </si>
  <si>
    <t>Central de incendis KFP-AF2-09</t>
  </si>
  <si>
    <t>Codi d'activació per habilitar la integració de les centrals analógiques. 2010-2-PAK-RMSDK</t>
  </si>
  <si>
    <t>Codi d'activació de protocolo standard Modbus mediante IP. 2010-2-PAK-RMMB</t>
  </si>
  <si>
    <t>Codi d'activació per a centrals analógiques que habilita protocol Contact ID via Ethernet. 2010-2-PAK-RMOH</t>
  </si>
  <si>
    <t>Targeta d'ampliació de 2 llaços. KFP-A-LB</t>
  </si>
  <si>
    <t>Detector òptic analògic. KL731A</t>
  </si>
  <si>
    <t>Detector tèrmovelocimètric analògic. KL710A</t>
  </si>
  <si>
    <t>Detector òptic-tèrmic analògic. KL735A</t>
  </si>
  <si>
    <t>Base detector analògic KZ705</t>
  </si>
  <si>
    <t>Base detector analògic amb aïllador KZ715I</t>
  </si>
  <si>
    <t>Polsador d'alarma rearmable analògic. KAL455</t>
  </si>
  <si>
    <t>Polsador d'alarma rearmable analògic exterior KAL455E</t>
  </si>
  <si>
    <t>Tapa basculante de protección de plástico.</t>
  </si>
  <si>
    <t>Sirena direccionable. SK08A</t>
  </si>
  <si>
    <t>Sirena AS363</t>
  </si>
  <si>
    <t>Sirena ASW366</t>
  </si>
  <si>
    <t>Sirena ASW367</t>
  </si>
  <si>
    <t>Mòdul KAL710</t>
  </si>
  <si>
    <t>Mòdul KAL714C</t>
  </si>
  <si>
    <t>Mòdul KAL730</t>
  </si>
  <si>
    <t>Mòdul KAL734C</t>
  </si>
  <si>
    <t>Mòdul KAL740</t>
  </si>
  <si>
    <t>Mòdul KAL760</t>
  </si>
  <si>
    <t>Mòdul KAL775</t>
  </si>
  <si>
    <t>Mòdul KAL790</t>
  </si>
  <si>
    <t>Detector òptic convencional. KL731</t>
  </si>
  <si>
    <t>Detector tèrmovelocimètric convencional. KL710</t>
  </si>
  <si>
    <t>Base detector convencional KZ700</t>
  </si>
  <si>
    <t>Detectores alta temperatura ST801</t>
  </si>
  <si>
    <t>Detectores alta temperatura ST802</t>
  </si>
  <si>
    <t>Retenidor electromagnètic.  FE230</t>
  </si>
  <si>
    <t>Retenidor electromagnètic.  FE260-175</t>
  </si>
  <si>
    <t>Retenidor electromagnètic.  FE290</t>
  </si>
  <si>
    <t>Soporte retenidor FE255-150</t>
  </si>
  <si>
    <t>Circuit de retard electrónic CR255</t>
  </si>
  <si>
    <t>Base quadrada d'acer amb ròtula 120º FE529</t>
  </si>
  <si>
    <t>Bateria 12v 7Ah</t>
  </si>
  <si>
    <t>Bateria 12v 2,3A</t>
  </si>
  <si>
    <t>Bateria 12v 18A</t>
  </si>
  <si>
    <t>Font d'alimentación de 4A per central analógicas. SKU: 2010-2-ps-40N</t>
  </si>
  <si>
    <t>Font d'alimentació supervisada 24V 1,2A STX2401-C</t>
  </si>
  <si>
    <t>Font d'alimentació supervisada 24V 2A STX2402-C</t>
  </si>
  <si>
    <t>Font d'alimentació supervisada 24V 5A STX2405-C</t>
  </si>
  <si>
    <t>Font d'alimentació supervisada 24V 10A STX2410-C</t>
  </si>
  <si>
    <t>Canalització i cablejat</t>
  </si>
  <si>
    <t>Mànega 2x1,5 trenat i apantallat lliure d'halògens (100 metres)</t>
  </si>
  <si>
    <t>Mànega 2x1,5 trenat i apantallat lliure d'halògens resistent al foc</t>
  </si>
  <si>
    <t>Tub coarrugat lliure d'halògens</t>
  </si>
  <si>
    <t>Tub PVC M25 lliure d'halògens</t>
  </si>
  <si>
    <t>Canal PVC lliure d'halògens</t>
  </si>
  <si>
    <t>Caixa de derivació estanca</t>
  </si>
  <si>
    <t>Extinció manual RECÀRREGA *</t>
  </si>
  <si>
    <t>Recàrrega extintor pols 3kg</t>
  </si>
  <si>
    <t>Recàrrega extintor pols 6kg</t>
  </si>
  <si>
    <t>Recàrrega extintor pols 9kg</t>
  </si>
  <si>
    <t>Recàrrega extintor pols 12kg</t>
  </si>
  <si>
    <t>Recàrrega extintor pols 25kg</t>
  </si>
  <si>
    <t>Recàrrega extintor pols 50kg</t>
  </si>
  <si>
    <t>Recàrrega extintor CO2 2kg</t>
  </si>
  <si>
    <t>Recàrrega extintor CO2 3,5kg</t>
  </si>
  <si>
    <t>Recàrrega extintor CO2 5kg</t>
  </si>
  <si>
    <t>Recàrrega extintor CO2 10kg</t>
  </si>
  <si>
    <t>Recàrrega extintor hídric + AFFF 6L 75F</t>
  </si>
  <si>
    <t>Extinció manual REPOSICIÓ *</t>
  </si>
  <si>
    <t>Extintor pols 3kg</t>
  </si>
  <si>
    <t>Extintor pols 6kg</t>
  </si>
  <si>
    <t>Extintor pols 9kg</t>
  </si>
  <si>
    <t>Extintor pols 12kg</t>
  </si>
  <si>
    <t>Extintor pols 25kg</t>
  </si>
  <si>
    <t>Extintor pols 50kg</t>
  </si>
  <si>
    <t>Extintor CO2 2kg</t>
  </si>
  <si>
    <t>Extintor CO2 3,5kg</t>
  </si>
  <si>
    <t>Extintor CO2 5kg</t>
  </si>
  <si>
    <t>Extintor CO2 10kg</t>
  </si>
  <si>
    <t>Extintor hídric + AFFF 6L 75F</t>
  </si>
  <si>
    <t>Precinte extintor</t>
  </si>
  <si>
    <t>Manega BIE 25 de 20ml</t>
  </si>
  <si>
    <t>Manega BIE 50 de 20ml</t>
  </si>
  <si>
    <t>BIE 25 (model WALL 25/1) empotrable. Segons el standard del HUB</t>
  </si>
  <si>
    <t>BIE 25 (model SWING 25/1 BM) segons el standard del HUB. SKU: M002825</t>
  </si>
  <si>
    <t xml:space="preserve">BIE 25 (model WALL SWING MT-V 25/1) segons el standard del HUB. Ref: </t>
  </si>
  <si>
    <t>Vàlvula de bola per a BIE</t>
  </si>
  <si>
    <t>Vàlvula de seient per a BIE</t>
  </si>
  <si>
    <t>Manòmetre de BIE</t>
  </si>
  <si>
    <t>Manòmetre de extintor</t>
  </si>
  <si>
    <t>Llança variomatic triple efecte per a BIE 25</t>
  </si>
  <si>
    <t>Llança variomatic triple efecte per a BIE 45</t>
  </si>
  <si>
    <t>Metacrilat BIE</t>
  </si>
  <si>
    <t>Destruir extintor</t>
  </si>
  <si>
    <t>IPF-39</t>
  </si>
  <si>
    <t>IPF-40</t>
  </si>
  <si>
    <t>IPF-41</t>
  </si>
  <si>
    <t>Bifurcación IPF-39/40 racores estampados / tapas inyectadas. (Birfurcación con Válvulas de plástico)</t>
  </si>
  <si>
    <t>Bifurcación IPF-41 racores estampados / tapas estampadas. (Bifurcación con válvulas de aluminio).</t>
  </si>
  <si>
    <t>Válvula de sección de 3" para IPF-40</t>
  </si>
  <si>
    <t>Hidrant</t>
  </si>
  <si>
    <t xml:space="preserve">Extinció manual RETIMBRAT </t>
  </si>
  <si>
    <t>Retimbrat extintor pols 3kg</t>
  </si>
  <si>
    <t>Retimbrat extintor pols 6kg</t>
  </si>
  <si>
    <t>Retimbrat extintor pols 9kg</t>
  </si>
  <si>
    <t>Retimbrat extintor pols 12kg</t>
  </si>
  <si>
    <t>Retimbrat extintor pols 6kg - L'extintor ABC 6kg no es retimbra, és substitueix per un de nou hídric + AFFF 6L 75F</t>
  </si>
  <si>
    <t>Retimbrat extintor pols 9kg - L'extintor ABC 9kg no es retimbra, és substitueix per un de nou hídric + AFFF 9L 75F</t>
  </si>
  <si>
    <t>Retimbrat extintor pols 25kg</t>
  </si>
  <si>
    <t>Retimbrat extintor CO2 2kg</t>
  </si>
  <si>
    <t>Retimbrat extintor CO2 3,5kg</t>
  </si>
  <si>
    <t>Retimbrat extintor CO2 5kg</t>
  </si>
  <si>
    <t>Retimbrat extintor CO2 10kg</t>
  </si>
  <si>
    <t>Retimbrat extintor hídric + AFFF 6L 75F</t>
  </si>
  <si>
    <t>Retimbrat BIE</t>
  </si>
  <si>
    <t>Extinció automàtica *</t>
  </si>
  <si>
    <t>Retimbrat cilindre Nitrogen 67kg / 50 L</t>
  </si>
  <si>
    <t>Retimbrat cilindre Aigua 67 kg/ 50 L</t>
  </si>
  <si>
    <t>Retimbrat cilindre HFC-227 60 Kg</t>
  </si>
  <si>
    <t>Retimbrat cilindre CO2 50kg</t>
  </si>
  <si>
    <t>Retimbrat cilindre CO2 45kg</t>
  </si>
  <si>
    <t>Retimbrat cilindre CO2 30kg</t>
  </si>
  <si>
    <t>Retimbrat cilindre N2 pilot  10kg</t>
  </si>
  <si>
    <t>Retimbrat cilindre FOAM (Espumógeno + vaciado y recarga)</t>
  </si>
  <si>
    <t>Senyalització *</t>
  </si>
  <si>
    <t xml:space="preserve">Senyal element incendi clase A (segons estandar HUB) </t>
  </si>
  <si>
    <t>Senyal evacuació clase A - 1 cara (segons estandar HUB)</t>
  </si>
  <si>
    <t>Suport metacrilat banderola 210x210</t>
  </si>
  <si>
    <t>* Inclou transport - muntatge i desmontatge</t>
  </si>
  <si>
    <t>Notifier</t>
  </si>
  <si>
    <t>CLSS - Honeywell Connected Life Safety Services</t>
  </si>
  <si>
    <t>HON-CGW-MBB</t>
  </si>
  <si>
    <t>El CLSS Gateway es la interfaz de Honeywell Fire que se conecta a una central o a una red de centrales de incendios de Honeywell, sirviendo de portal entre la central, la Nube y los dispositivos periféricos. La Pasarela CLSS permite leer el inventario del sistema de dispositivos conectados desde una central o una red de centrales y transmitir estos datos a la Nube de Honeywell. Conexión Wi-fi y/o Ethernet</t>
  </si>
  <si>
    <t>HW-LTE-M-EN54</t>
  </si>
  <si>
    <t>Comunicador CLSS Pathway de Honeywell Fire es una plataforma de comunicaciones diferenciada con doble ruta, doble SIM compatible con varios operadores por país y funciones integradas con tecnología CLSS Cloud. Transmisión de 6 estados mediante entradas digitales. Certificación EN54-21. Incluye antena.</t>
  </si>
  <si>
    <t>CCM-EU</t>
  </si>
  <si>
    <t>Módulo insertable a la HON-CGW-MBB, habilita conectividad 4G principal o secundaria.</t>
  </si>
  <si>
    <t>CLSS-BC</t>
  </si>
  <si>
    <t>Rollo de 1000 etiquetas de codigos de barra para facilitar el mantenimiento de los elementos no conectados a la central analógica.</t>
  </si>
  <si>
    <t>CENTRAL ANALÓGICA INSPIRE</t>
  </si>
  <si>
    <t xml:space="preserve"> </t>
  </si>
  <si>
    <t>Centrales</t>
  </si>
  <si>
    <t>HOP-131-206</t>
  </si>
  <si>
    <t>Central Notifier INSPIRE E10 con ranuras para 6 módulos, módulo CPU, módulo cargador, fuente de alimentación de 240 W, pantalla de 10” y módulo de dos lazos. Licencia de código de país debe pedirse por separado.</t>
  </si>
  <si>
    <t>HOP-134-412</t>
  </si>
  <si>
    <t>Central Notifier INSPIRE E15 con ranuras para 12 módulos, módulo cargador, fuente de alimentación de 480 W, pantalla de 10” y módulo de dos lazos.</t>
  </si>
  <si>
    <t>Licencia de código de país debe pedirse por separado.</t>
  </si>
  <si>
    <t>HOA-335-430</t>
  </si>
  <si>
    <t>Repetidor para central Notifier INSPIRE. Pantalla táctil de 4,3". Dispone de filtrado de eventos configurable.</t>
  </si>
  <si>
    <t>Licencias</t>
  </si>
  <si>
    <t>HOP-931-1ES</t>
  </si>
  <si>
    <t>Licencia de país Notifier España</t>
  </si>
  <si>
    <t>HOP-931-1PT</t>
  </si>
  <si>
    <t>Licencia de País Notifier Portugal</t>
  </si>
  <si>
    <t>HOP-933-100</t>
  </si>
  <si>
    <t>Licencia de lazo CLIP, requerida para dispositivos antiguos</t>
  </si>
  <si>
    <t>HOP-935-100</t>
  </si>
  <si>
    <t>Licencia TPP, activación de comunicaciones serie RS232/RS485</t>
  </si>
  <si>
    <t>Módulos</t>
  </si>
  <si>
    <t>HOP-433-100</t>
  </si>
  <si>
    <t>Módulo de 2 lazos analógicos (incluye protocolo Opal/AP, 159+159)</t>
  </si>
  <si>
    <t>HOP-631-100</t>
  </si>
  <si>
    <t>Módulo de red ID2Net</t>
  </si>
  <si>
    <t>HOP-405-100</t>
  </si>
  <si>
    <t>Módulo de comunicaciones serie RS232/RS485</t>
  </si>
  <si>
    <t>HOP-404-100</t>
  </si>
  <si>
    <t>Módulo E/S 4 canales, 24 Vdc Aux.</t>
  </si>
  <si>
    <t>HOP-202-102</t>
  </si>
  <si>
    <t>Base posterior de 2 ranuras, incluye módulo de enlace</t>
  </si>
  <si>
    <t>Accesorios</t>
  </si>
  <si>
    <t>HOP-608-200</t>
  </si>
  <si>
    <t>Convertidor de red para F.O. Multimodo</t>
  </si>
  <si>
    <t>HOP-208-111</t>
  </si>
  <si>
    <t>Kit de montaje en rack 19"</t>
  </si>
  <si>
    <t>HOP-238-110</t>
  </si>
  <si>
    <t>Kit de montaje empotrado para cabina E10</t>
  </si>
  <si>
    <t>HOP-238-115</t>
  </si>
  <si>
    <t>Kit de montaje empotrado para cabina E15</t>
  </si>
  <si>
    <t>Recambios</t>
  </si>
  <si>
    <t>HOP-402-100</t>
  </si>
  <si>
    <t>Módulo cargador de baterías (suministrado con la central)</t>
  </si>
  <si>
    <t>HOP-431-100</t>
  </si>
  <si>
    <t>Módulo CPU sin red Notifier (suministrado con la central)</t>
  </si>
  <si>
    <t>HOP-202-106</t>
  </si>
  <si>
    <t>Base posterior de 6 ranuras</t>
  </si>
  <si>
    <t>HOP-202-200</t>
  </si>
  <si>
    <t>Módulo de enlace de base posterior</t>
  </si>
  <si>
    <t>HOP-202-210</t>
  </si>
  <si>
    <t>Base posterior para enlace de 2 filas</t>
  </si>
  <si>
    <t>HOP-501-240</t>
  </si>
  <si>
    <t>Fuente de Alimentación INSPIRE 240W</t>
  </si>
  <si>
    <t>HOP-501-480</t>
  </si>
  <si>
    <t>Fuente de alimentación INSPIRE 480W</t>
  </si>
  <si>
    <t>HOP-502-110</t>
  </si>
  <si>
    <t>Cable PSU 230VAC</t>
  </si>
  <si>
    <t>HOP-502-120</t>
  </si>
  <si>
    <t>Kit de cables base posterior/baterías</t>
  </si>
  <si>
    <t>HOP-332-110</t>
  </si>
  <si>
    <t>Puerta con pantalla 10" E10 Notifier</t>
  </si>
  <si>
    <t>HOP-332-115</t>
  </si>
  <si>
    <t>Puerta con pantalla 10" E15 Notifier</t>
  </si>
  <si>
    <t>HOP-238-103</t>
  </si>
  <si>
    <t>Panel lateral E10 Notifier</t>
  </si>
  <si>
    <t>HOP-308-100</t>
  </si>
  <si>
    <t>Cable de conexión entre display HMI y CPU</t>
  </si>
  <si>
    <t>HOP-306-101</t>
  </si>
  <si>
    <t>Paquete de etiquetas en varios idiomas</t>
  </si>
  <si>
    <t>CENTRAL ANALÓGICA AM-8100</t>
  </si>
  <si>
    <t>AM-8100</t>
  </si>
  <si>
    <t>Central analógica AM-8100 de 1 lazo no ampliable. Con protocolo OPAL (Advanced) de 159+159 dispositivos.</t>
  </si>
  <si>
    <t>CENTRAL ANALÓGICA AM-8200</t>
  </si>
  <si>
    <t>AM-8200N</t>
  </si>
  <si>
    <t>Central analógica AM-8200N de 2 lazos con protocolo OPAL (Advanced) de 159+159 dispositivos por lazo. Ampliable hasta un máximo 4 lazos con tarjeta LIB-8200N.</t>
  </si>
  <si>
    <t>LIB-8200N</t>
  </si>
  <si>
    <t>Tarjeta de ampliación de 2 lazos analógicos con 750mA de potencia por lazo para la AM-8200N</t>
  </si>
  <si>
    <t>AM82-BST-C</t>
  </si>
  <si>
    <t>Tarjeta de amplificación y repetición de señales Can-Bus de red AM-8200N con salidas optoaisladas. Puede utilizarse para duplicar la distancia entre dos nodos de red.</t>
  </si>
  <si>
    <t>ACCESORIOS CENTRALES SERIE AM</t>
  </si>
  <si>
    <t>AM-82N-TOP</t>
  </si>
  <si>
    <t>Cubierta de plástico y Easy Fit metálico para centrales analógicas AM-8200N y AM-8100</t>
  </si>
  <si>
    <t>E-SIB</t>
  </si>
  <si>
    <t>Llave USB para habilitación de puerto serie y red Can Bus. Para centrales AM-8100 y AM-8200N</t>
  </si>
  <si>
    <t>E-SIB-S</t>
  </si>
  <si>
    <t>Llave USB para habilitación de puerto serie y red Can Bus. Habilita compatibilidad en red entre centrales AM-8200N y AM-8200-EU. Requiere una unidad por cada central AM-8200N de la red</t>
  </si>
  <si>
    <t>AM-LCD</t>
  </si>
  <si>
    <t>Panel repetidor de 7" para las centrales analógicas AM-8200N y AM-8100</t>
  </si>
  <si>
    <t>CENTRALES ANALÓGICAS ID3000</t>
  </si>
  <si>
    <t>ID3004-2-001</t>
  </si>
  <si>
    <t>Kit para montaje de sistema ID3000 con 2 lazos ampliable a 4 cabina  estándar 3Amp.</t>
  </si>
  <si>
    <t>ID3004-4-001</t>
  </si>
  <si>
    <t>Kit para montaje de sistema ID3000 con 4 lazos cabina  estándar 3Amp.</t>
  </si>
  <si>
    <t>ID3008-4-001</t>
  </si>
  <si>
    <t>Kit para montaje de sistema ID3000 con 4 lazos ampliable a 8 cabina grande 7Amp.</t>
  </si>
  <si>
    <t>020-538-001</t>
  </si>
  <si>
    <t>Equipamiento básico para sistemas ID3000 incluye 2 lazos analógicos ampliables a 8.</t>
  </si>
  <si>
    <t>020-588</t>
  </si>
  <si>
    <t>Tarjeta estándar de 2 lazos analógicos direccionables.</t>
  </si>
  <si>
    <t>020-549</t>
  </si>
  <si>
    <t>Tarjeta de 2 lazos analógicos direccionables con microprocesador incorporado.</t>
  </si>
  <si>
    <t>020-478</t>
  </si>
  <si>
    <t>Tarjeta  de comunicación serie RS232, opto aislada para las centrales de la serie ID3000.</t>
  </si>
  <si>
    <t>020-648</t>
  </si>
  <si>
    <t xml:space="preserve">Fuente de alimentación 3A para el sistema ID3000.  </t>
  </si>
  <si>
    <t>020-579</t>
  </si>
  <si>
    <t>Fuente de alimentación 4,5 o 7A para el sistema ID3000.</t>
  </si>
  <si>
    <t>020-543</t>
  </si>
  <si>
    <t>Módulo convertidor de tensión para fuente de alimentación 020-579</t>
  </si>
  <si>
    <t>002-452-001</t>
  </si>
  <si>
    <t>Panel repetidor remoto para las centrales de la serie ID3000.</t>
  </si>
  <si>
    <t>020-479</t>
  </si>
  <si>
    <t>Tarjeta de comunicación RS485 para la central ID3000.</t>
  </si>
  <si>
    <t>ACCESORIOS SISTEMAS  ANALÓGICOS</t>
  </si>
  <si>
    <t>UCIP-GPRS</t>
  </si>
  <si>
    <t>Módulo de comunicaciones CRA con conexión IP/GPRS/SMS.</t>
  </si>
  <si>
    <t>UCIP</t>
  </si>
  <si>
    <t>Módulo de comunicaciones CRA con conexión IP.</t>
  </si>
  <si>
    <t>SMBT</t>
  </si>
  <si>
    <t>Caja plástica de superficie para UCIP y UCIP/GPRS</t>
  </si>
  <si>
    <t>POL-200-TS</t>
  </si>
  <si>
    <t>Herramienta portátil de diagnóstico y mantenimiento para lazo analógico con pantalla táctil.</t>
  </si>
  <si>
    <t>RED DE CENTRALES ANALÓGICAS</t>
  </si>
  <si>
    <t>020-647</t>
  </si>
  <si>
    <r>
      <t>Tarjeta para conectar las centrales ID3000 con la red ID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net mediante par trenzado.</t>
    </r>
  </si>
  <si>
    <t>020-643</t>
  </si>
  <si>
    <r>
      <t>Tarjeta para conectar las centrales ID3000 con la red ID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net mediante fibra óptica multimodo.</t>
    </r>
  </si>
  <si>
    <t>GESTIÓN GRÁFICA Y COMUNICACIONES</t>
  </si>
  <si>
    <t>TG-BASE</t>
  </si>
  <si>
    <t>Llave USB libre de licencias, par uso del programa de gestión gráfica. Debe solicitarse junto a TG-C y/o TG-PLUS.</t>
  </si>
  <si>
    <t>TG-C</t>
  </si>
  <si>
    <t>Licencia extra a añadirse al TG-BASE, incluye posibilidad de conectarse a una central convencional, central analógica de un lazo o hasta 10 detectores de aspiración Vesda compatibles. Caso se quiera añadir esta licencia a un TG existente, se debe indicar el numero de TG-BASE existente. Consultar tabla de equivalencia en nuestra web. SIEMPRE indicar el modelo de central a licenciar.</t>
  </si>
  <si>
    <t>TG-PLUS</t>
  </si>
  <si>
    <t>Licencia extra a añadirse al TG-BASE, incluye posibilidad de conectarse a una central analógica de mayor tamaño, Modbus o un PC adicional. Caso se quiera añadir esta licencia a un TG existente, se debe indicar el numero de TG-BASE existente. Consultar tabla de equivalencia en nuestra web. SIEMPRE indicar el modelo de central a licenciar.</t>
  </si>
  <si>
    <t>TG-IP1-SEC</t>
  </si>
  <si>
    <t>Servidor de puerto RS232/422/TCP/UDP para la conexión de centrales con terminales TG y encriptación AES128.</t>
  </si>
  <si>
    <t>H-GTW-1</t>
  </si>
  <si>
    <t>Comunicador Modbus RTU/ Modbus TCP para centrales serie ID, AM e Inspire. Para una central individual. Precisa alimentación externa 12-24Vdc.</t>
  </si>
  <si>
    <t>H-GTW-N</t>
  </si>
  <si>
    <t>Comunicador Modbus RTU/ Modbus TCP para centrales serie ID, AM e Inspire. Para centrales en red ID2Net y Can Bus (consultar límite de capacidad de centrales/lazos). Precisa alimentación externa 12-24Vdc.</t>
  </si>
  <si>
    <t>DETECTORES SELF-TEST</t>
  </si>
  <si>
    <t>NFSTI-THE</t>
  </si>
  <si>
    <t>Detector Self-Test térmico termovelocimétrico con aislador incorporado, color blanco.</t>
  </si>
  <si>
    <t>NFSTI-OPT</t>
  </si>
  <si>
    <t>Detector Self-Test óptico de humo con aislador incorporado, color blanco.</t>
  </si>
  <si>
    <t>NFSTI-SMT2</t>
  </si>
  <si>
    <t>Detector Self-Test óptico-térmico con aislador incorporado, color blanco.</t>
  </si>
  <si>
    <t>KITS / BUNDLES DETECTORES</t>
  </si>
  <si>
    <t>BUNDLE-NFXI</t>
  </si>
  <si>
    <t>Kit formado por un detector óptico de humo NFXI-OPT y una base estándar de superficie B501AP. (pedido mínimo 50 uds.)</t>
  </si>
  <si>
    <t>BUNDLE-SMT2</t>
  </si>
  <si>
    <t>Kit formado por un detector óptico-térmico NFXI-SMT2 y una base estándar de superficie B501AP. (pedido mínimo 10 uds.)</t>
  </si>
  <si>
    <t>BUNDLE-MCP1</t>
  </si>
  <si>
    <t>Kit formado por un pulsador de alarma M5A-RP02FF-N026-41 y una caja de montaje en superficie PS031W. (pedido mínimo 10 uds.)</t>
  </si>
  <si>
    <t>BUNDLE-FLT1</t>
  </si>
  <si>
    <t>Kit formado por un sistema de aspiración FAAST LT de un canal FL2011EI-HS, una fuente de alimentación HLSPS15 y dos baterías PS-1212. (pedido mínimo 5 uds.)</t>
  </si>
  <si>
    <t>BUNDLE-FLT2</t>
  </si>
  <si>
    <t>Kit formado por un sistema de aspiración FAAST LT de dos canales FL2022EI-HS, una fuente de alimentación HLSPS25 y dos baterías PS-1217. (pedido mínimo 5 uds.)</t>
  </si>
  <si>
    <t>NRX-BUNDLE-S</t>
  </si>
  <si>
    <t>Kit formado por 1 ud. pasarela NRXI-GATE, 10 uds. detector vía radio NRX-OPT, 10 uds. base para detector vía radio B501RF, 2 uds. pulsador vía radio NRX-WCP, 4 uds. sirena roja vía radio NRX-WS-RR y 4 uds. base roja para sirena vía radio B501RF-RR.</t>
  </si>
  <si>
    <t>NRX-BUNDLE-L</t>
  </si>
  <si>
    <t>Kit formado por 1 ud. pasarela NRXI-GATE, 20 uds. detector vía radio NRX-OPT, 20 uds. base para detector vía radio B501RF, 4 uds. pulsador vía radio NRX-WCP, 7 uds. sirena roja vía radio NRX-WS-RR y 7 uds. base roja para sirena vía radio B501RF-RR.</t>
  </si>
  <si>
    <t>DETECTORES ANALÓGICOS</t>
  </si>
  <si>
    <t>NFXI-TDIFF</t>
  </si>
  <si>
    <t>Detector térmico termovelocimétrico con aislador incorporado, color blanco.</t>
  </si>
  <si>
    <t>NFXI-TFIX58</t>
  </si>
  <si>
    <t>Detector térmico de 58ºC con aislador incorporado, color blanco.</t>
  </si>
  <si>
    <t>NFXI-TFIX78</t>
  </si>
  <si>
    <t>Detector térmico de alta temperatura 78ºC con aislador incorporado, color blanco.</t>
  </si>
  <si>
    <t>NFXI-OPT</t>
  </si>
  <si>
    <t>Detector óptico de humo con aislador incorporado, color blanco.</t>
  </si>
  <si>
    <t>NFXI-OPT-BK</t>
  </si>
  <si>
    <t>Detector óptico de humo con aislador incorporado, color negro (RAL9005) con acabado brillante.</t>
  </si>
  <si>
    <t>NFXI-SMT2</t>
  </si>
  <si>
    <t>Detector óptico-térmico con aislador incorporado, color blanco.</t>
  </si>
  <si>
    <t>NFXI-SMT3</t>
  </si>
  <si>
    <t>Multi-sensor óptico, térmico e infrarrojos con aislador incorporado, color blanco.</t>
  </si>
  <si>
    <t>IRX-751CTEM-W</t>
  </si>
  <si>
    <t>Multi-sensor óptico, térmico, infrarrojos y CO (SMART 4), color blanco.</t>
  </si>
  <si>
    <t>NFXI-VIEW</t>
  </si>
  <si>
    <t>Detector óptico de humo con cámara óptica de sensibilidad extremadamente alta (VIEW), color blanco.</t>
  </si>
  <si>
    <t>72051EI</t>
  </si>
  <si>
    <t>Detector óptico de humo con cámara óptica de sensibilidad extremadamente alta, color blanco. Compatible con centrales serie AM.</t>
  </si>
  <si>
    <t>ACCESORIOS DE DETECTORES ANALÓGICOS</t>
  </si>
  <si>
    <t>B501AP</t>
  </si>
  <si>
    <t>Base blanca estándar de superficie para detectores de la serie NFX.</t>
  </si>
  <si>
    <t>B501AP-BK</t>
  </si>
  <si>
    <t>Base estándar de superficie negra (RAL9005), acabado brillante,  para detectores de la serie NFX.</t>
  </si>
  <si>
    <t>B524HTR-W</t>
  </si>
  <si>
    <t>Base blanca estándar con calefactor para detectores NFX.</t>
  </si>
  <si>
    <t>BA1AP</t>
  </si>
  <si>
    <t>Adaptador blanco de base B501AP para tubos de 18 Y 20mm. También en color marfil (-IV)</t>
  </si>
  <si>
    <t>SMK400AP</t>
  </si>
  <si>
    <t>Zócalo blanco de superficie para tubo de hasta 22mm diámetro exterior. También en color marfil (-IV)</t>
  </si>
  <si>
    <t>WB-1AP</t>
  </si>
  <si>
    <t>Zócalo blanco de superficie anti humedad. Disponible también en color marfil (-IV)</t>
  </si>
  <si>
    <t>RMK400AP</t>
  </si>
  <si>
    <t>Accesorio para empotrar bases de la serie NFXI en falso techo. Disponible también en color marfil (-IV)</t>
  </si>
  <si>
    <t>Paquete de 10 accesorios de montaje en falso techo para embridar el tubo y fijar la base. (antes ref. SFT2000)</t>
  </si>
  <si>
    <t>INDICATOR</t>
  </si>
  <si>
    <t>Indicador de acción remoto mini para detectores. Precio unitário. Se suministra en cajas de 10 Uds.</t>
  </si>
  <si>
    <t>INDIC-INC</t>
  </si>
  <si>
    <t>Indicador de acción remoto incorporado en el techo</t>
  </si>
  <si>
    <t>F-ROND</t>
  </si>
  <si>
    <t>Arandela de policarbonato ABS bicolor blanco / plata para repetidor óptico INDIC-INC.</t>
  </si>
  <si>
    <t>INDIC-PAV</t>
  </si>
  <si>
    <t>Indicador de acción remoto incorporado en el suelo</t>
  </si>
  <si>
    <t>DETECTORES ANALÓGICOS DE CONDUCTO</t>
  </si>
  <si>
    <t>DNRE</t>
  </si>
  <si>
    <t>Accesorio para la detección de humo en conductos de ventilación y aire acondicionado con B501AP. No compatible con NFXI-VIEW y 72051EI.</t>
  </si>
  <si>
    <t>DST1</t>
  </si>
  <si>
    <t xml:space="preserve">Tubo de aspiración metálico para conductos de hasta 30cm de ancho. </t>
  </si>
  <si>
    <t>DST1.5</t>
  </si>
  <si>
    <t xml:space="preserve">Tubo de aspiración metálico para conductos entre 30cm y 60cm de ancho. </t>
  </si>
  <si>
    <t>DST3</t>
  </si>
  <si>
    <t xml:space="preserve">Tubo de aspiración metálico para conductos entre 60cm y 120cm de ancho.  </t>
  </si>
  <si>
    <t>DST5</t>
  </si>
  <si>
    <t xml:space="preserve">Tubo de aspiración metálico para conductos entre 120cm y 240cm de ancho </t>
  </si>
  <si>
    <t>DST10</t>
  </si>
  <si>
    <t xml:space="preserve">Tubo de aspiración metálico para conductos entre 240cm y 360cm de ancho. </t>
  </si>
  <si>
    <t>DETECTORES LINEALES ANALÓGICOS</t>
  </si>
  <si>
    <t>NFXI-BEAM-40-E</t>
  </si>
  <si>
    <t>Barrera analógica de detección de humo por reflexión de haz de luz infrarroja. Capacidad máxima 40 m.</t>
  </si>
  <si>
    <t>NFXI-BEAM-E</t>
  </si>
  <si>
    <t>Barrera analógica de detección de humo por reflexión de haz de luz infrarroja. Capacidad máxima 70 m.</t>
  </si>
  <si>
    <t>NFXI-BEAM-TE</t>
  </si>
  <si>
    <t>Barrera analógica idéntica a la NFXI-BEAM-E con función de prueba de sensibilidad integrada. Capacidad máxima 70 m.</t>
  </si>
  <si>
    <t>NFXI-OSI-RIE</t>
  </si>
  <si>
    <t>Barrera analógica de detección de humo por reflexión de haz de luz infraroja, usa un componente CMOS y el procesado de la imagen, incluye un amplio rango de 5 a 100 metros. Facil alineación e incluye calefactor.</t>
  </si>
  <si>
    <t>6500-LRK</t>
  </si>
  <si>
    <t xml:space="preserve">Kit de largo alcance de tres reflectores para 70 a 100 metros. </t>
  </si>
  <si>
    <t>6500-SMK</t>
  </si>
  <si>
    <t xml:space="preserve">Kit para montaje en superficie de NFXI-BEAM/6500RE para permitir la entrada del cable por el lateral. </t>
  </si>
  <si>
    <t>6500-MMK</t>
  </si>
  <si>
    <t>Soporte metálico negro para montaje múltiple de NFXI-BEAM-E/6500RE en techos o paredes oblicuas.</t>
  </si>
  <si>
    <t>RTS151 KIT</t>
  </si>
  <si>
    <t>Estación de Prueba para Barrera de humos con prueba mecánica 6500RSE,NFXI-BEAM-TE u OSID.</t>
  </si>
  <si>
    <t>RTS151KEY</t>
  </si>
  <si>
    <t>Estación de Prueba para Barrera de humos con prueba mecánica 6500RSE,NFXI-BEAM-TE u OSID. Montaje empotrado.</t>
  </si>
  <si>
    <t>PULSADORES ANALÓGICOS</t>
  </si>
  <si>
    <t>M5A-RP02FF-N026-01</t>
  </si>
  <si>
    <t>Pulsador de alarma direccionable, rearmable y aislador de cortocircuitos incorporado. No incluye tapa de protección (Ref. PS200)</t>
  </si>
  <si>
    <t>W5A-RP02SG-N026-41</t>
  </si>
  <si>
    <t>Pulsador de alarma IP67 con aislador de cortocircuitos incorporado.</t>
  </si>
  <si>
    <t>PS031W</t>
  </si>
  <si>
    <t>Caja para montaje en superficie para los pulsadores de la serie KAC.</t>
  </si>
  <si>
    <t>MUS041W</t>
  </si>
  <si>
    <t>Caja para montaje en superficie para los pulsadores de la serie KAC (sin terminal de conexión interior).</t>
  </si>
  <si>
    <t>SUS758</t>
  </si>
  <si>
    <t>Paquete de 10 unidades de cristales de recambio para pulsadores de la serie KAC.</t>
  </si>
  <si>
    <t>SC070</t>
  </si>
  <si>
    <t>Paquete de 10 llaves de recambio.</t>
  </si>
  <si>
    <t>PS230</t>
  </si>
  <si>
    <t xml:space="preserve">Paquete de 10 plásticos flexibles de recambio para pulsadores rearmables de serie KAC. </t>
  </si>
  <si>
    <t>PS200</t>
  </si>
  <si>
    <t>Tapa de plástico transparente de recambio para pulsadores de la serie KAC.</t>
  </si>
  <si>
    <t>MCP-PLEX</t>
  </si>
  <si>
    <t>Panel indicador de la ubicación del pulsador de alarma manual en Plexiglás conforme ISO7010 contiene 5 unidades</t>
  </si>
  <si>
    <t>MCP-METAL</t>
  </si>
  <si>
    <t>Panel indicador de la ubicación del pulsador de alarma manual en formato metálico conforme ISO7010 contiene 5 unidades</t>
  </si>
  <si>
    <t>MÓDULOS ANALÓGICOS</t>
  </si>
  <si>
    <t>NFX-MM1M</t>
  </si>
  <si>
    <t>Micro módulo monitor de 1 circuito de entrada. Protocolos CLIP y OPAL.</t>
  </si>
  <si>
    <t>M710E</t>
  </si>
  <si>
    <t>Módulo monitor direccionable con 1 entrada supervisada. Protocolos CLIP y OPAL.</t>
  </si>
  <si>
    <t>M720E</t>
  </si>
  <si>
    <t>Módulo monitor direccionable con 2 entradas supervisadas. Protocolos CLIP y OPAL.</t>
  </si>
  <si>
    <t>M710E-CZR</t>
  </si>
  <si>
    <t>Módulo monitor con 1 entrada supervisada para detectores de seguridad intrínseca. Protocolos CLIP y OPAL.</t>
  </si>
  <si>
    <t>M710E-CZ</t>
  </si>
  <si>
    <t>Módulo monitor con 1 circuito de entrada supervisada para detectores convencionales. Protocolos CLIP y OPAL.</t>
  </si>
  <si>
    <t>M701E</t>
  </si>
  <si>
    <t>Módulo de control direccionable de 1 salida supervisada con RFL o en forma relé. Protocolos CLIP y OPAL.</t>
  </si>
  <si>
    <t>M701E-240</t>
  </si>
  <si>
    <t>Módulo de control direccionable 240Vca para montaje en superficie. Protocolos CLIP y OPAL.</t>
  </si>
  <si>
    <t>M721E</t>
  </si>
  <si>
    <t>Módulo monitor y de control direccionable de 2 entradas supervisadas y 1 salida de relé. Protocolos CLIP y OPAL.</t>
  </si>
  <si>
    <t>IIG4N</t>
  </si>
  <si>
    <t>Módulo con 4 entradas para señales de 4-20 mA de detectores de gases. Ocupa 12 direcciones. Protocolo CLIP.</t>
  </si>
  <si>
    <t>M200SMB</t>
  </si>
  <si>
    <t>Caja para montaje en superficie de 1 módulo de la serie M700.</t>
  </si>
  <si>
    <t>SMB6-V0</t>
  </si>
  <si>
    <t>Caja en ABS y características ignífugas V0 para un máximo de 6 módulos de la serie M700.</t>
  </si>
  <si>
    <t>CMX-10RME</t>
  </si>
  <si>
    <t>Módulo de control direccionable con 10 salidas en forma relé NA/NC. Protocolos CLIP y OPAL.</t>
  </si>
  <si>
    <t>MCX-55ME</t>
  </si>
  <si>
    <t>Módulo con 5 entradas supervisadas y 5 salidas de relé NA/NC. Protocolos CLIP y OPAL.</t>
  </si>
  <si>
    <t>MMX-10ME</t>
  </si>
  <si>
    <t>Módulo monitor direccionable con 10 entradas supervisadas. Protocolos CLIP y OPAL.</t>
  </si>
  <si>
    <t>NFXI-MM10</t>
  </si>
  <si>
    <t>NFXI-RM6</t>
  </si>
  <si>
    <t>Módulo de control direccionable con 6 salidas en forma relé NA/NC. Protocolos CLIP y OPAL.</t>
  </si>
  <si>
    <t>ITAC</t>
  </si>
  <si>
    <t>Tarjeta de comunicaciones de la central de extinción RP1r a las centrales ID50/60 - ID3000 - INSPIRE - serie AM. Protocolo CLIP y OPAL.</t>
  </si>
  <si>
    <t>DISPOSITIVOS ÓPTICO-ACÚSTICOS ANALÓGICOS</t>
  </si>
  <si>
    <t>WSO-PR-I02</t>
  </si>
  <si>
    <t>Sirena direccionable de color rojo y aislador incorporado</t>
  </si>
  <si>
    <t>WRA-RC-I02</t>
  </si>
  <si>
    <t>Sirena direccionable con flash rojo y aislador incorporado, carcasa roja. EN54-23, clase W. Cobertura del flash hasta 555m3</t>
  </si>
  <si>
    <t>WRA-PC-I02</t>
  </si>
  <si>
    <t>Sirena direccionable con flash rojo y aislador incorporado, carcasa blanca. EN54-23, clase W. Cobertura del flash hasta 555m3</t>
  </si>
  <si>
    <t>WRL-RC-I02</t>
  </si>
  <si>
    <t>Flash direccionable color rojo, con aislador incorporado, carcasa roja. EN54-23, clase W. Cobertura del flash hasta 397m3</t>
  </si>
  <si>
    <t>WRL-PC-I02</t>
  </si>
  <si>
    <t>Flash direccionable color rojo, con aislador incorporado, carcasa blanca. EN54-23, clase W. Cobertura del flash hasta 397m3</t>
  </si>
  <si>
    <t>WSS-PC-I02</t>
  </si>
  <si>
    <t>Sirena direccionable con flash transparente y aislador incorporado</t>
  </si>
  <si>
    <t>WST-PC-I02</t>
  </si>
  <si>
    <t>Flash transparente direccionable con aislador incorporado. Categoría O</t>
  </si>
  <si>
    <t>BSO-PP-I02</t>
  </si>
  <si>
    <t>Sirena direccionable integrada en base de detector, blanca c/aislador</t>
  </si>
  <si>
    <t>DSS-PC-I02</t>
  </si>
  <si>
    <t>Sirena con flash direccionable integrada en base de detector, blanca c/aislador. Categoría O</t>
  </si>
  <si>
    <t>BRS-PC-I02</t>
  </si>
  <si>
    <t>Sirena con flash rojo direccionable integrada en base de detector de color blanco y con aislador. Se conecta y alimenta del lazo. Diferentes modos de funcionamiento, alta potencia y modo clasico.</t>
  </si>
  <si>
    <t>BRH-PC-I02</t>
  </si>
  <si>
    <t>Dispositivo Premium con sirena y flash rojo direccionable integrada en base de detector de color blanco y con aislador. Se conecta y alimenta del lazo. Diferentes modos de funcionamiento, alta potencia, baja potencia y modo clasico.</t>
  </si>
  <si>
    <t>BGL-PC-I02</t>
  </si>
  <si>
    <t>Dispositivo flash rojo direccionable integrado en base de detector de color blanco y con aislador.</t>
  </si>
  <si>
    <t>BRR</t>
  </si>
  <si>
    <t>Zócalo con base alta roja para dispositivos óptico-acústicos</t>
  </si>
  <si>
    <t>WRR</t>
  </si>
  <si>
    <t>Zócalo IP65 con base alta roja para dispositivos óptico-acústicos.</t>
  </si>
  <si>
    <t>PAN1-PLUS-ADV-Y-SP</t>
  </si>
  <si>
    <t>Panel indicador analógico Notifier para extinción EN 54.3/23 y cobertura W-4,5-10. Con exterior de color amarillo, letrero gris y texto en blanco (Etiquetas: GAS DISPARADO Y ATMOSFERA PELIGROSA)</t>
  </si>
  <si>
    <t>PLEX-VAD-SP</t>
  </si>
  <si>
    <t>Letrero indicador para Sirena en Plexiglás. No incluye sirena. Incluye 5 unidades</t>
  </si>
  <si>
    <t>VÍA RADIO ANALÓGICO AGILE</t>
  </si>
  <si>
    <t>NRX-SMT3</t>
  </si>
  <si>
    <t>Detector óptico / térmico / IR SMART3 vía radio con tecnología Mesh. Incluye 4 pilas CR123A. Requiere base B501RF.</t>
  </si>
  <si>
    <t>NRX-OPT</t>
  </si>
  <si>
    <t>Detector óptico vía radio con tecnología Mesh. Incluye 4 pilas CR123A. Requiere base B501RF.</t>
  </si>
  <si>
    <t>NRX-TDIFF</t>
  </si>
  <si>
    <t>Detector térmico termovelocimétrico vía radio con tecnología Mesh. Incluye 4 pilas CR123A. Requiere base B501RF.</t>
  </si>
  <si>
    <t>NRX-TFIX58</t>
  </si>
  <si>
    <t>Detector térmico de 58º vía radio con tecnología Mesh. Incluye 4 pilas CR123A. Requiere base B501RF.</t>
  </si>
  <si>
    <t>NRX-REP</t>
  </si>
  <si>
    <t>Repetidor vía radio con tecnología Mesh. Incluye 4 pilas CR123A. Requiere base B501RF.</t>
  </si>
  <si>
    <t>NRX-IRK</t>
  </si>
  <si>
    <t>Indicador remoto de acción vía radio con tecnología Mesh enlazable hasta con 4 detectores Agile. Incluye 2 pilas CR123A. Requiere pedido de 2 unidades.</t>
  </si>
  <si>
    <t>NRX-WCP</t>
  </si>
  <si>
    <t>Pulsador manual de alarma estanco vía radio con tecnología Mesh. Incluye 4 pilas CR123A.</t>
  </si>
  <si>
    <t>NRX-WSF-RR</t>
  </si>
  <si>
    <t>Sirena con flash rojo vía radio con tecnología de Malla. Incluye 4 pilas CR123A. Color rojo</t>
  </si>
  <si>
    <t>NRX-WSF-WR</t>
  </si>
  <si>
    <t>Sirena con flash rojo vía radio con tecnología de Malla. Incluye 4 pilas CR123A. Color blanco</t>
  </si>
  <si>
    <t>NRX-WS-RR</t>
  </si>
  <si>
    <t>Sirena vía radio con tecnología de Malla. Incluye 4 pilas CR123A. Color rojo</t>
  </si>
  <si>
    <t>NRX-WS-WW</t>
  </si>
  <si>
    <t>Sirena vía radio con tecnología de Malla. Incluye 4 pilas CR123A. Color blanco</t>
  </si>
  <si>
    <t>NRX-M711</t>
  </si>
  <si>
    <t>Módulo de entrada y salida vía radio. Incluye 4 pilas CR123A.</t>
  </si>
  <si>
    <t>B501RF</t>
  </si>
  <si>
    <t>Base compatible con detectores y sirenas vía radio Agile equipada con imán anti-extracción. Color blanco</t>
  </si>
  <si>
    <t>B501RF-RR</t>
  </si>
  <si>
    <t>Base compatible con detectores y sirenas vía radio Agile equipada con imán anti-extracción. Color rojo.</t>
  </si>
  <si>
    <t>NRXI-GATE</t>
  </si>
  <si>
    <t>Pasarela compatible con centrales Notifier para sistema vía radio Agile. Requiere base B501AP.</t>
  </si>
  <si>
    <t>NRX-USB-PRO</t>
  </si>
  <si>
    <t>Dispositivo USB de licencia perpetua compatible con programa Agile IQ para la programación, mantenimiento y diagnóstico de sistemas VR Agile.</t>
  </si>
  <si>
    <t>BAG RF HWKIT</t>
  </si>
  <si>
    <t>Bolsa para llevar todos los accesorios para el mantenimiento y prueba del sistema Agile.</t>
  </si>
  <si>
    <t>CUP HWKIT</t>
  </si>
  <si>
    <t>Accesorio para la prueba, instalación o extracción de los detectores Agile.</t>
  </si>
  <si>
    <t>SOLOADAPT HWKIT</t>
  </si>
  <si>
    <t>Adaptador para pértiga SOLO y el accesorio CUP HWKIT del sistema Agile.</t>
  </si>
  <si>
    <t>DETECTORES CONVENCIONALES DE CONDUCTO</t>
  </si>
  <si>
    <t>DNRE-HS</t>
  </si>
  <si>
    <t>Caja de detector para conductos de ventilación, preparado para instalación de detectores de Alta Sensibilidad. Detector y base no incluidos.</t>
  </si>
  <si>
    <t>DNRE-HS-COVER</t>
  </si>
  <si>
    <t>Cubierta protectora, se utiliza como protección contra la condensación para el detector de humo DNRE-HS instalado por ejemplo en el exterior o en áticos fríos.</t>
  </si>
  <si>
    <t>DNRE-HS-MB</t>
  </si>
  <si>
    <t>Soporte de montaje para montar el detector de humo DNRE-HS en conductos</t>
  </si>
  <si>
    <t>circulares, planos o aislados.</t>
  </si>
  <si>
    <t>ST2-HS</t>
  </si>
  <si>
    <t>Tubo de Muestreo de 0,6 Metro, para conductos de menos de 60 centimetros.</t>
  </si>
  <si>
    <t>ST5-HS</t>
  </si>
  <si>
    <t>Tubo de Muestreo de 1,5 Metro, para conductos de entre 0,6 a 1,3 Metros.</t>
  </si>
  <si>
    <t>ST9-HS</t>
  </si>
  <si>
    <t>Tubo de Muestreo de 2,8 Metros, para conductos de entre 1,4 a 2,8 Metros.</t>
  </si>
  <si>
    <t>CENTRALES CONVENCIONALES NFS</t>
  </si>
  <si>
    <t>NFS4-Supra</t>
  </si>
  <si>
    <t>Central convencional microprocesada de 4 zonas con histórico incorporado y opciones de conexión remota vía TG</t>
  </si>
  <si>
    <t>NFS8-Supra</t>
  </si>
  <si>
    <t>Central convencional microprocesada de 8 zonas con histórico incorporado y opciones de conexión remota vía TG</t>
  </si>
  <si>
    <t>NFS12-Supra</t>
  </si>
  <si>
    <t>Central convencional microprocesada de 12 zonas con histórico incorporado y opciones de conexión remota vía TG</t>
  </si>
  <si>
    <t>TFT-SUPRA</t>
  </si>
  <si>
    <t>Pantalla gráfica de 4,3" (480x272 pixeles) para NFSx-Supra</t>
  </si>
  <si>
    <t>VSN-232</t>
  </si>
  <si>
    <t>Tarjeta de comunicaciones RS232 con puerto aislado para conexión directa a TG vía RS232, NO necesaria vía IP</t>
  </si>
  <si>
    <t>VSN-4REL</t>
  </si>
  <si>
    <t>Tarjeta de 4 relés NA/NC configurable</t>
  </si>
  <si>
    <t>RACK-SUPRA</t>
  </si>
  <si>
    <t>Soporte para rack de 19" de centrales Supra</t>
  </si>
  <si>
    <t>DETECTORES CONVENCIONALES</t>
  </si>
  <si>
    <t>SD-851E A</t>
  </si>
  <si>
    <t xml:space="preserve">Detector óptico de humo convencional. </t>
  </si>
  <si>
    <t>SD-851TE A</t>
  </si>
  <si>
    <t>Detector combinado óptico-térmico de humo convencional.</t>
  </si>
  <si>
    <t>FD-851RE A</t>
  </si>
  <si>
    <t>Detector térmico termovelocimétrico convencional.</t>
  </si>
  <si>
    <t>FD-851HTE A</t>
  </si>
  <si>
    <t>Detector térmico convencional de alta temperatura 77ºC.</t>
  </si>
  <si>
    <t>ACCESORIOS DE DETECTORES CONVENCIONALES</t>
  </si>
  <si>
    <t>B401</t>
  </si>
  <si>
    <t>Base estándar de superficie para detectores convencionales de las series 400, 600 y 800.</t>
  </si>
  <si>
    <t>B401R</t>
  </si>
  <si>
    <t xml:space="preserve">Base estándar con resistencia de 470 Ohmios para detectores convencionales de las series 400, 600 y 800. </t>
  </si>
  <si>
    <t>B401DG</t>
  </si>
  <si>
    <t>Base estándar alta para instalaciones con tubo visto para sensores de la serie 400, 600 y 800.</t>
  </si>
  <si>
    <t>BA1AP-IV</t>
  </si>
  <si>
    <t>Accesorio adaptador de bases B401DG, B401DGR y B501AP, color marfil, para tubos de 18 y 20mm de diámetro exterior.</t>
  </si>
  <si>
    <t>SMK400AP-IV</t>
  </si>
  <si>
    <t>Zócalo para tubo de hasta 22mm, color marfil.</t>
  </si>
  <si>
    <t>WB-1AP-IV</t>
  </si>
  <si>
    <t>Zócalo de superficie anti humedad, color marfil.</t>
  </si>
  <si>
    <t>RMK400AP-IV</t>
  </si>
  <si>
    <t>Accesorio para empotrar bases de la serie 500 y 400 en falso techo, color marfil.</t>
  </si>
  <si>
    <t>D2E</t>
  </si>
  <si>
    <t>Accesorio para la detección de humo en conductos de ventilación y aire acondicionado. Incluye base B401</t>
  </si>
  <si>
    <t>DETECTORES LINEALES CONVENCIONALES</t>
  </si>
  <si>
    <t>OSI-RE-SS</t>
  </si>
  <si>
    <t>Barrera convencional de detección de humo por reflexión de haz de luz infraroja, usa un componente CMOS y el procesado de la imagen, incluye un amplio rango de 5 a 100 metros. Facil alineación e incluye calefactor.</t>
  </si>
  <si>
    <t>DETECTORES LINEALES OSID</t>
  </si>
  <si>
    <t>OSI-10</t>
  </si>
  <si>
    <t>Receptor OSID 7° de cobertura hasta 150m de alcance alimentado a 24Vcc.</t>
  </si>
  <si>
    <t>OSI-90</t>
  </si>
  <si>
    <t>Receptor OSID 80° de cobertura hasta 34m(estándar)/68m(alta p.)  de alcance alimentado a 24Vcc.</t>
  </si>
  <si>
    <t>OSE-SPW</t>
  </si>
  <si>
    <t>Emisor OSID estándar alimentado a 24Vcc.</t>
  </si>
  <si>
    <t>OSE-HPW</t>
  </si>
  <si>
    <t>Emisor OSID alta potencia alimentado a 24Vcc.</t>
  </si>
  <si>
    <t>OSE-SP-01</t>
  </si>
  <si>
    <t>Emisor OSID estándar con batería.</t>
  </si>
  <si>
    <t>OSE-HP-01</t>
  </si>
  <si>
    <t>Emisor OSID alta potencia con batería.</t>
  </si>
  <si>
    <t>OSID-INST</t>
  </si>
  <si>
    <t>KIT instalación OSID con herramienta láser, cable de diagnóstico y filtro de prueba.</t>
  </si>
  <si>
    <t>OSP-001</t>
  </si>
  <si>
    <t>Cable FTDI USB de diagnósticos para receptor OSID de 1,5m.</t>
  </si>
  <si>
    <t>OSP-003</t>
  </si>
  <si>
    <t>Filtro de pruebas para OSID 10 Uds.</t>
  </si>
  <si>
    <t>OSID-EHI</t>
  </si>
  <si>
    <t>Caja de protección IP66 para Receptor OSID.</t>
  </si>
  <si>
    <t>OSID-EHE</t>
  </si>
  <si>
    <t>Caja de protección IP66 para Emisor OSID.</t>
  </si>
  <si>
    <t>OSE-RBA</t>
  </si>
  <si>
    <t>Batería alcalina de recambio para Emisor OSID con batería.</t>
  </si>
  <si>
    <t>PULSADORES CONVENCIONALES</t>
  </si>
  <si>
    <t>M1A-R470SF-STCK-01</t>
  </si>
  <si>
    <t>Pulsador de alarma rearmable de color rojo para sistemas convencionales.</t>
  </si>
  <si>
    <t>M3A-R000SG-STCK-01</t>
  </si>
  <si>
    <t>Pulsador de alarma por rotura de cristal con contacto NA o NC, de color rojo para sistemas convencionales. No incluye tapa de protección (Ref. PS200).</t>
  </si>
  <si>
    <t>M3A-G000SG-K013-13</t>
  </si>
  <si>
    <t>Pulsador de evacuación por rotura de cristal con contacto NA o NC, de color verde para salidas de emergencia. No incluye tapa de protección (Ref. PS200).</t>
  </si>
  <si>
    <t>W3A-R000SG-STCK-01</t>
  </si>
  <si>
    <t>Pulsador de alarma estanco por rotura de cristal con contacto NA o NC, de color rojo para sistemas convencionales.  No incluye tapa de protección (Ref. PS200).</t>
  </si>
  <si>
    <t xml:space="preserve">Paquete de 10 cristales de recambio para pulsadores rearmables de serie KAC. </t>
  </si>
  <si>
    <t xml:space="preserve">Paquete de 10 plásticos flexibles de recambio para los pulsadores rearmables de la serie KAC. </t>
  </si>
  <si>
    <t>DISPOSITIVOS ÓPTICO-ACÚSTICOS CONVENCIONALES</t>
  </si>
  <si>
    <t>DSE1-PW</t>
  </si>
  <si>
    <t>Sirena exterior convencional de alta potencia hasta 110dB @ 1m con flash LED intermitente. EN54/3</t>
  </si>
  <si>
    <t>DSE3-23 HW</t>
  </si>
  <si>
    <t>Sirena convencional de interior de seis tonos con flash de alta potencia EN54-3/23. Volumen de cobertura en pasillo: 4 x 18 x 7 m.</t>
  </si>
  <si>
    <t>DSE3-23 HQ</t>
  </si>
  <si>
    <t xml:space="preserve">Sirena convencional de interior de seis tonos con flash de alta potencia EN54-3/23: Volumen de cobertura: 7 x 11 x 10 m. </t>
  </si>
  <si>
    <t>CWST-RW-S5</t>
  </si>
  <si>
    <t>Flash con base estándar de color rojo EN54/23</t>
  </si>
  <si>
    <t>CWST-RW-W5</t>
  </si>
  <si>
    <t>Flash con base alta IP65 de color rojo EN54/23</t>
  </si>
  <si>
    <t>CWSO-RR-S1</t>
  </si>
  <si>
    <t>Sirena con base estándar de color rojo EN54/3</t>
  </si>
  <si>
    <t>CWSO-RR-W1</t>
  </si>
  <si>
    <t>Sirena con base alta IP65  de color EN54/3</t>
  </si>
  <si>
    <t>CWSS-RW-S5</t>
  </si>
  <si>
    <t>Sirena óptico-acústica con base estándar. Clases C y W</t>
  </si>
  <si>
    <t>CWSS-RW-W5</t>
  </si>
  <si>
    <t>Sirena óptico-acústica con base alta IP65. Clases C y W</t>
  </si>
  <si>
    <t>CWR</t>
  </si>
  <si>
    <t>Paquete de 5 bases altas color rojo IP65 para repuesto de dispositivos serie ENScape CWSx-Ry-zz.</t>
  </si>
  <si>
    <t>PS189</t>
  </si>
  <si>
    <t>Paquete de 5 juntas para base IP66 para repuesto de dispositivos serie ENScape CWSx-Ry-zz.</t>
  </si>
  <si>
    <t xml:space="preserve">CENTRALES DE EXTINCIÓN </t>
  </si>
  <si>
    <t>RP1R-SUPRA</t>
  </si>
  <si>
    <t xml:space="preserve">Central de detección y extinción con pantalla TFT táctil de 4,3" </t>
  </si>
  <si>
    <t>RP1R-RPT</t>
  </si>
  <si>
    <t>Repetidor remoto vía VSN-485 de los estados y teclas de función de la RP1r. Requiere 24Vdc</t>
  </si>
  <si>
    <t>Soporte para rack de 19" de centrales SUPRA y PLUS2.</t>
  </si>
  <si>
    <t>Tarjeta de comunicaciones RS232 para la gestión de central RP1r vía TG-RP1r en caso de conexión directa vía RS232, no requerida vía IP</t>
  </si>
  <si>
    <t>VSN-485</t>
  </si>
  <si>
    <t>Tarjetas de comunicaciones RS485 para la conexión del repetidor RP1R-RPT o anunciador RP1R-PAN-V hasta 1,200 metros</t>
  </si>
  <si>
    <t>Módulo de 4 relés para centrales RP y VISION.</t>
  </si>
  <si>
    <t>RP1R-PAN-V</t>
  </si>
  <si>
    <t>Anunciador de eventos con mensajes de voz y escritos personalizados para sistemas de extinción RP1R-Supra.</t>
  </si>
  <si>
    <t>PULSADORES DE EXTINCIÓN</t>
  </si>
  <si>
    <t>M3A-Y000SG-K013-65</t>
  </si>
  <si>
    <t>Pulsador KAC Disparo de Extinción EN-12094-3 color Amarillo</t>
  </si>
  <si>
    <t>M3A-B000SG-K013-66</t>
  </si>
  <si>
    <t>Pulsador KAC Paro de Extinción EN-12094-3 color Azul</t>
  </si>
  <si>
    <t>W3A-Y000SG-K013-65</t>
  </si>
  <si>
    <t>Pulsador KAC Disparo de Extinción EN-12094-3 color Amarillo IP65.</t>
  </si>
  <si>
    <t>W3A-B000SG-K013-66</t>
  </si>
  <si>
    <t>Pulsador KAC Paro de Extinción EN-12094-3 color Azul IP65.</t>
  </si>
  <si>
    <t>DISPOSITIVOS ÓPTICO-ACÚSTICOS</t>
  </si>
  <si>
    <t>PAN1-PLUS-W-SP</t>
  </si>
  <si>
    <t>Panel indicador convencional EN 54.3/23 Exterior blanco con letrero y texto rojo (Etiquetas: FUEGO y FOGO)</t>
  </si>
  <si>
    <t>PAN1-PLUS-Y-SP</t>
  </si>
  <si>
    <t>Panel indicador convencional para extinción EN 54.3/23 Exterior de color amarillo con letrero gris y texto en blanco (Etiquetas: GAS DISPARADO Y ATMOSFERA PELIGROSA)</t>
  </si>
  <si>
    <t>KIT-IP55-PLUS</t>
  </si>
  <si>
    <t>Accesorio para incrementar nivel de protección a IP55 al equipo PAN1-PLUS.</t>
  </si>
  <si>
    <t>PAN1-PLUS-SC</t>
  </si>
  <si>
    <t>Soporte metálico para montaje en techo para PAN1-PLUS</t>
  </si>
  <si>
    <t>PAN1-PLUS-INC</t>
  </si>
  <si>
    <t>Caja empotrada para PAN1-PLUS</t>
  </si>
  <si>
    <t>DISPOSITIVOS ÓPTICO-ACÚSTICOS PFANNENBERG</t>
  </si>
  <si>
    <t>PY X-S-05</t>
  </si>
  <si>
    <t>Luz de flash compacta de 5 julios 24VDC, IP66. Cuerpo de cubo color rojo RAL3000,a prueba de golpes, lente roja. Temperatura -40 + 50C °. Certificado EN 54.23</t>
  </si>
  <si>
    <t>PY X-S-05-CL</t>
  </si>
  <si>
    <t>Luz de flash compacta de 5 julios 24VDC, IP66. Cuerpo de cubo color rojo RAL3000 a prueba de golpes, lente transparente. Temperatura -40 + 50C °. Certificado EN 54.23</t>
  </si>
  <si>
    <t>PY X-M-05-CL</t>
  </si>
  <si>
    <t>Luz de flash compacta de 5 julios, 24VDC, IP 66, sincronizable. Cuerpo piramidal color rojo RAL3000 a prueba de golpes, lente transparente. Temperatura -40 + 50C °. Certificado EN 54.23</t>
  </si>
  <si>
    <t>PY X-M-05-RED</t>
  </si>
  <si>
    <t>Luz de flash compacta de 5 julios, 24VDC, IP 66, sincronizable. Cuerpo piramidal color rojo RAL3000 a prueba de golpes, lente roja. Temperatura -40 + 50C °. Certificado EN 54.23</t>
  </si>
  <si>
    <t>PY X-M-10</t>
  </si>
  <si>
    <t>Luz de flash, 10 julios, 10-57VDC, IP 66. Sincronizable. Cuerpo piramidal cúbico rojo RAL3000, lente roja. Temperatura -40 + 50C °. 4 frecuencias de flash seleccionables a través del interruptor DIP. Certificado EN 54.23</t>
  </si>
  <si>
    <t>PY X-M-10-CL</t>
  </si>
  <si>
    <t>Luz de flash, 10 julios, 10-57VDC, IP 66. Sincronizable. Cuerpo piramidal cúbico rojo RAL3000, lente transparente. Temperatura -40 + 50C °. 4 frecuencias de flash seleccionables a través del interruptor DIP. Certificado EN 54.23</t>
  </si>
  <si>
    <t>PA 5</t>
  </si>
  <si>
    <t>Sirena 10-60VDC, 105 db, IP 66, externamente 3 selecciones de tono e internamente entre 64 tonos diferentes. Volumen interno ajustable. Carcasa de color rojo RAL3000 a prueba de golpes. Temperatura -40 + 55C °. Certificado EN 54.3.</t>
  </si>
  <si>
    <t>PA 10</t>
  </si>
  <si>
    <t>Sirena 10-60VDC, 110 db, IP 66, externamente 3 selecciones de tono e internamente entre 64 tonos diferentes. Volumen interno ajustable. Carcasa de color rojo RAL3000 a prueba de golpes. Temperatura -40 + 55C °. Certificado EN 54.3.</t>
  </si>
  <si>
    <t>PA 20</t>
  </si>
  <si>
    <t>Sirena 10-60VDC, 120 db, IP 66, externamente 3 selecciones de tono e internamente entre 64 tonos diferentes. Volumen interno ajustable. Carcasa de color rojo RAL3000 a prueba de golpes. Temperatura -40 + 55C °. Certificado EN 54.3.</t>
  </si>
  <si>
    <t>PA X 1-05</t>
  </si>
  <si>
    <t>Sirena y luz de flash combinados. 24VDC. IP66. 105 db. 5 julios. Volumen regulable interno. A prueba de golpes. Cuerpo rojo RAL3000, lente roja. Temperatura -40 + 55C ° .EN 54.3 y EN 54.23</t>
  </si>
  <si>
    <t>PA X 1-05-CL</t>
  </si>
  <si>
    <t>Sirena y luz de flash combinados. 24VDC. IP66. 105 db. 5 julios. Volumen regulable interno. A prueba de golpes. Cuerpo rojo RAL3000, lente transparente. Temperatura -40 + 55C ° .EN 54.3 y EN 54.23</t>
  </si>
  <si>
    <t>QUADRO F12 -3G/3D</t>
  </si>
  <si>
    <t>Luces de señalización. ATEX. 24VDC. 7,5 julios. Lente roja. IP 66. Para uso en áreas con peligro de explosión en la zona 2 según EN 60079-10 y en la zona 22 según EN 61241-10. Adecuado para gases de las clases de temperatura T1, T2, T3 y T4, así como para polvos no conductores, siempre que la temperatura de la superficie del medio de producción no supere los + 105 ° C. Temperatura -20 + 45C °.</t>
  </si>
  <si>
    <t>DS 10 -3G/3D</t>
  </si>
  <si>
    <t>Sirena, Atex, 110 dB, 24VDC, para la señalización acústica de peligros en lugares de trabajo con riesgo de explosión de la categoría 3G (zona 2) y 3D (zona 22). Categoría de protección contra el gas y el polvo. IP 67 para un funcionamiento seguro en las condiciones ambientales más extremas. 32 sonidos diferentes. Temperatura -25 + 55C °. Certificado ATEX y EN 54.3.</t>
  </si>
  <si>
    <t>BExS 110D-C</t>
  </si>
  <si>
    <t>Sirena, 110 dB, Atex, 24VDC, posibilidad de configurar 32 sonidos diferentes, 3 sonidos seleccionables externamente. Sincronización de sonido con estabilización de cuarzo. Volumen ajustable. Aprobación ATEX y opcionalmente IECEx. Carcasa de aluminio fundido a presión LM6, megáfono ABS. Soporte de montaje en acero inoxidable para posicionamiento 360 ° Categorías 2G y 3G (zonas 1 y 2) y como categorías 2D y 3D (zonas 21 y 22) para áreas polvorientas. IP 67. Temperatura -50 + 70C °. Certificado ATEX y EN 54.3.</t>
  </si>
  <si>
    <t>IS-mC1</t>
  </si>
  <si>
    <t xml:space="preserve">Combinación de luz de flash LED y alarma acústica de 100 dB, Atex, 24VDC, LED rojo, certificado para su uso en áreas a prueba de explosiones 0, 1 y 2. Diseño compacto con un diámetro de solo 88 mm. 49 sonidos fuertes de 100 dB (A); LED súper brillantes en rojo para todas las aplicaciones. Ajuste de volumen. Operación como una unidad combinada o separada. El bajo consumo de energía lo hace adecuado para sistemas de señalización de incendios. Sonda auto-sincronizable con 2 sonidos diferentes que pueden ser operados externamente. IP 65. Temperatura -50 + 60C °. Certificado ATEX y EN 54.3. </t>
  </si>
  <si>
    <t>KITS / BUNDLES DETECTORES DE ASPIRACIÓN FAAST-FLEX</t>
  </si>
  <si>
    <t>FLX-010-24</t>
  </si>
  <si>
    <t>Conjunto formado por 24 unidades de sistema de aspiración FAAST-FLEX convencional de 1 canal</t>
  </si>
  <si>
    <t>FLX-020-24</t>
  </si>
  <si>
    <t>Conjunto formado por 24 unidades de sistema de aspiración FAAST-FLEX convencional de 2 canales</t>
  </si>
  <si>
    <t>SISTEMAS DE ASPIRACIÓN FAAST</t>
  </si>
  <si>
    <t>NFXI-ASD11-HS</t>
  </si>
  <si>
    <t>Sistema de aspiración FAAST-LT para lazo analógico de Notifier de 1 canal/1 detector compatible ID60, ID3000 e Inspire.</t>
  </si>
  <si>
    <t>NFXI-ASD12-HS</t>
  </si>
  <si>
    <t>Sistema de aspiración FAAST-LT para lazo analógico de Notifier de 1 canal/2 detectores compatible ID60, ID3000 e Inspire.</t>
  </si>
  <si>
    <t>NFXI-ASD22-HS</t>
  </si>
  <si>
    <t>Sistema de aspiración FAAST-LT para lazo analógico de Notifier de 2 canales/2 detectores compatible ID60, ID3000 e Inspire.</t>
  </si>
  <si>
    <t>FL2011EI-HS</t>
  </si>
  <si>
    <t>Sistema de aspiración FAAST-LT  para lazo analógico 1 canal/1 detector. Compatible con la central AM-8200</t>
  </si>
  <si>
    <t>FL2012EI-HS</t>
  </si>
  <si>
    <t>Sistema de aspiración FAAST-LT  para lazo analógico de 1 canal/2 detectores. Compatible con la central AM-8200</t>
  </si>
  <si>
    <t>FL2022EI-HS</t>
  </si>
  <si>
    <t>Sistema de aspiración FAAST-LT para lazo analógico  de 2 canal/2 detectores. Compatible con la central AM-8200</t>
  </si>
  <si>
    <t>FLX-010</t>
  </si>
  <si>
    <t>Sistema de aspiración FAAST-FLEX convencional de 1 canal</t>
  </si>
  <si>
    <t>FLX-020</t>
  </si>
  <si>
    <t>Sistema de aspiración FAAST-FLEX convencional de 2 canales</t>
  </si>
  <si>
    <t>F-SEN-NFX</t>
  </si>
  <si>
    <t>Sensor de reemplazo para  NFXI-ASDxx-HS</t>
  </si>
  <si>
    <t>FLX-SP-01</t>
  </si>
  <si>
    <t>Módulo sensorial (detector) de reemplazo para  FAAST FLEX</t>
  </si>
  <si>
    <t>F-SEN-SSE</t>
  </si>
  <si>
    <t>Sensor de reemplazo para  FL2xxxE-HS y FL0xxxE-HS</t>
  </si>
  <si>
    <t>SISTEMAS DE ASPIRACIÓN VESDA</t>
  </si>
  <si>
    <t>VES-A00-P</t>
  </si>
  <si>
    <t>Sistema de aspiración VESDA-E VES de 4 canales, 4 tuberías total 560m, con Leds</t>
  </si>
  <si>
    <t>VES-A10-P</t>
  </si>
  <si>
    <t>Sistema de aspiración VESDA-E VES de 4 canales, 4 tuberías total 560m, con Display</t>
  </si>
  <si>
    <t>VEP-A00-1P</t>
  </si>
  <si>
    <t>Sistema de aspiración VESDA-E VEP 1 canal, 1 tubería 130m con frontal con Leds.</t>
  </si>
  <si>
    <t>VEP-A00-P</t>
  </si>
  <si>
    <t>Sistema de aspiración VESDA-E VEP 1 canal, 4 tuberías 560m con frontal y Leds.</t>
  </si>
  <si>
    <t>VEP-A10-P</t>
  </si>
  <si>
    <t>Sistema de aspiración VESDA-E VEP 1 canal, 4 tuberías 560m con frontal y Display.</t>
  </si>
  <si>
    <t>VEU-A00</t>
  </si>
  <si>
    <t>Sistema de aspiración VESDA-E VEU 1 canal, 4 Tuberías 800m y Leds.</t>
  </si>
  <si>
    <t>VEU-A10</t>
  </si>
  <si>
    <t>Sistema de aspiración VESDA-E VEU 1 canal, 4 Tuberías 800m y Display.</t>
  </si>
  <si>
    <t>VEA-040-A00</t>
  </si>
  <si>
    <t>Sistema de aspiración VESDA-E VEA-40 con leds</t>
  </si>
  <si>
    <t>VEA-040-A10</t>
  </si>
  <si>
    <t>Sistema de aspiración VESDA-E-VEA-40 con pantalla de 3.5"</t>
  </si>
  <si>
    <t>VER-A40-40-STX</t>
  </si>
  <si>
    <t>Cabina con tarjeta de 40 relés para la indicación de cada una de las tuberías del VESDA-E-40 </t>
  </si>
  <si>
    <t>VLF-250-01</t>
  </si>
  <si>
    <t>Sistema de aspiración VESDA Laser Focus de 1 canal, 1 tubería total 25m, con Leds</t>
  </si>
  <si>
    <t>VLF-500-01</t>
  </si>
  <si>
    <t>Sistema de aspiración VESDA Laser Focus de 1 canal, 1 tubería total 50m, con Leds</t>
  </si>
  <si>
    <t>VLI-880</t>
  </si>
  <si>
    <t>Sistema de aspiración VESDA Laser Industrial de 1 canal, 4 tuberías total 360m, con Leds, carcasa IP66</t>
  </si>
  <si>
    <t>VLI-885</t>
  </si>
  <si>
    <t>Sistema de aspiración VESDA Laser Industrial de 1 canal, 4 tuberías total 360m, con Leds, carcasa IP66, equipado con una tarjeta de red VESDAnet.</t>
  </si>
  <si>
    <t>VSP-005</t>
  </si>
  <si>
    <t>Filtro interno para VESDA-E</t>
  </si>
  <si>
    <t>VSP-962</t>
  </si>
  <si>
    <t>Filtro para detectores VESDA-E.</t>
  </si>
  <si>
    <t>VSP-962-20</t>
  </si>
  <si>
    <t>Filtro interno para VESDA-E (pack 20 unidades)</t>
  </si>
  <si>
    <t>VSP-960</t>
  </si>
  <si>
    <t>Soporte de montaje para VESDA -E</t>
  </si>
  <si>
    <t>ACCESORIOS PARA SISTEMAS DE ASPIRACIÓN</t>
  </si>
  <si>
    <t>F-INF-25</t>
  </si>
  <si>
    <t>Filtro externo de tubo</t>
  </si>
  <si>
    <t>F-INF-25-RF</t>
  </si>
  <si>
    <t>Filtro en línea para FAAST-LT-200 (Set de filtros)</t>
  </si>
  <si>
    <t>FL-IF-2</t>
  </si>
  <si>
    <t>Paquete de 2 filtros internos para detectores FAAST-LT (precio por unidad de filtro).</t>
  </si>
  <si>
    <t>F-LT-EB</t>
  </si>
  <si>
    <t>Terminal de conexión de tierra para detectores de aspiración FAAST-LT.</t>
  </si>
  <si>
    <t>FLX-SP-02</t>
  </si>
  <si>
    <t>Filtro metálico FAAST FLEX (paquete de 6 uds.)</t>
  </si>
  <si>
    <t>FLX-SP-03-EN</t>
  </si>
  <si>
    <t>Cubierta frontal FAAST FLEX</t>
  </si>
  <si>
    <t>FLX-SP-04</t>
  </si>
  <si>
    <t>Aspirador para equipo FAAST FLEX</t>
  </si>
  <si>
    <t>FLX-SP-05-EN</t>
  </si>
  <si>
    <t>Conjunto de cubiertas internas FAAST FLEX</t>
  </si>
  <si>
    <t>FLX-SP-06</t>
  </si>
  <si>
    <t>Conjunto de adaptores FAAST FLEX</t>
  </si>
  <si>
    <t>F-BO-AFE70-2</t>
  </si>
  <si>
    <t>Boquilla de soplado para ambientes hostiles con activación manual o automática (hasta 6 ciclos de purgado). Requiere compresor de aire externo.</t>
  </si>
  <si>
    <t>VSP-850-R</t>
  </si>
  <si>
    <t xml:space="preserve">Equipo para el filtrado de partículas en ambientes agresivos, compatible con tuberías de 25mm de diámetro exterior. </t>
  </si>
  <si>
    <t>VSP-855-4</t>
  </si>
  <si>
    <t>Kit de 4 elementos filtrantes para filtros VSP-850-R.</t>
  </si>
  <si>
    <t>VSP-855-20</t>
  </si>
  <si>
    <t>Kit de 20 elementos filtrantes para filtros VSP-850-R.</t>
  </si>
  <si>
    <t>PIP-001-2.4</t>
  </si>
  <si>
    <t>DHA Tubería, tramo de 2,4 metros, pack 25 unidades</t>
  </si>
  <si>
    <t>PIP-002</t>
  </si>
  <si>
    <t xml:space="preserve">DHA Manguito para tubo de 25mm, pack 10 unidades </t>
  </si>
  <si>
    <t>PIP-005</t>
  </si>
  <si>
    <t xml:space="preserve">DHA Curva radio largo 90º de 25mm, pack 10 unidades </t>
  </si>
  <si>
    <t>PIP-006</t>
  </si>
  <si>
    <t xml:space="preserve">DHA Curva radio largo 45º de 25mm, pack 10 unidades </t>
  </si>
  <si>
    <t>PIP-007</t>
  </si>
  <si>
    <t>DHA Tapon final de 25mm, pack 10 unidades</t>
  </si>
  <si>
    <t>PIP-008</t>
  </si>
  <si>
    <t>DHA "T" de 25mm, pack 10 unidades</t>
  </si>
  <si>
    <t>PIP-016</t>
  </si>
  <si>
    <t>DHA Adaptador "T" (para capilar de 10mm de diámetro exterior), rojo, pack 10 unidades</t>
  </si>
  <si>
    <t>059-007</t>
  </si>
  <si>
    <t>DHA Kit de punto de muestreo cónico, capilar 10mm diámetro exterior y 2m de longitud</t>
  </si>
  <si>
    <t>059-001</t>
  </si>
  <si>
    <t>DHA Kit de punto de muestreo plano, capilar 10mm diámetro exterior y 2m de longitud</t>
  </si>
  <si>
    <t>221-035</t>
  </si>
  <si>
    <t>DHA Tubo capilar de 10mm de diámetro exterior, rojo (30 m)</t>
  </si>
  <si>
    <t>PIP-015</t>
  </si>
  <si>
    <t>DHA Boquilla de punto de aspiración plano (para capilar 10 mm diámetro exterior)</t>
  </si>
  <si>
    <t>PIP-009</t>
  </si>
  <si>
    <t>DHA Clip fijación de tubería , pack 20 unidades</t>
  </si>
  <si>
    <t>PIP-026</t>
  </si>
  <si>
    <t>DHA Conexión flexible de 25 mm y 30cm longitud</t>
  </si>
  <si>
    <t>PIP-020</t>
  </si>
  <si>
    <t>Pasatubo intumescente resistente al fuego 120min.</t>
  </si>
  <si>
    <t>F-PC-0</t>
  </si>
  <si>
    <t>Clip para tubo ciego. Color negro (5 piezas)</t>
  </si>
  <si>
    <t>F-PC-2</t>
  </si>
  <si>
    <t>Clip para tubo de 2.0mm. Color rojo (5 piezas)</t>
  </si>
  <si>
    <t>F-PC-2.5</t>
  </si>
  <si>
    <t>Clip para tubo de 2.5mm. Color rojo, franja roja (5 piezas)</t>
  </si>
  <si>
    <t>F-PC-3</t>
  </si>
  <si>
    <t>Clip para tubo de 3.0mm. Color naranja (5 piezas)</t>
  </si>
  <si>
    <t>F-PC-3.5</t>
  </si>
  <si>
    <t>Clip para tubo de 3.5mm. Color naranja, franja naranja (5 piezas)</t>
  </si>
  <si>
    <t>F-PC-4</t>
  </si>
  <si>
    <t>Clip para tubo de 4.0mm. Color amarillo (5 piezas)</t>
  </si>
  <si>
    <t>F-PC-4.5</t>
  </si>
  <si>
    <t>Clip para tubo de 4.5mm. Color amarillo, franja amarilla (5 piezas)</t>
  </si>
  <si>
    <t>F-PC-5</t>
  </si>
  <si>
    <t>Clip para tubo de 5.0mm. Color verde (5 piezas)</t>
  </si>
  <si>
    <t>F-PC-5.5</t>
  </si>
  <si>
    <t>Clip para tubo de 5.5mm. Color verde, franja verde (5 piezas)</t>
  </si>
  <si>
    <t>F-PC-6</t>
  </si>
  <si>
    <t>Clip para tubo de 6.0mm. Color azul (5 piezas)</t>
  </si>
  <si>
    <t>F-PC-6.5</t>
  </si>
  <si>
    <t>Clip para tubo de 6.5mm. Color azul, franja azul (5 piezas)</t>
  </si>
  <si>
    <t>F-PC-HE-2</t>
  </si>
  <si>
    <t>F-PC-HE-2.5</t>
  </si>
  <si>
    <t>F-PC-HE-3</t>
  </si>
  <si>
    <t>F-PC-HE-3.5</t>
  </si>
  <si>
    <t>Clip para tubo de 3.5mm. Color naranja franja naranja (5 piezas)</t>
  </si>
  <si>
    <t>F-PC-HE-4</t>
  </si>
  <si>
    <t>F-PC-HE-4.5</t>
  </si>
  <si>
    <t>Clip para tubo de 4.5mm. Color amarillo franja amarilla (5 piezas)</t>
  </si>
  <si>
    <t>F-PC-HE-5</t>
  </si>
  <si>
    <t>F-PC-HE-5.5</t>
  </si>
  <si>
    <t>Clip para tubo de 5.5mm. Color verde franja verde (5 piezas)</t>
  </si>
  <si>
    <t>F-PC-HE-6</t>
  </si>
  <si>
    <t>F-PC-HE-6.5</t>
  </si>
  <si>
    <t>Clip para tubo de 6.5mm. Color azul franja azul (5 piezas)</t>
  </si>
  <si>
    <t>EQUIPOS PARA ÁREAS CLASIFICADAS</t>
  </si>
  <si>
    <t>IDX-751 AE</t>
  </si>
  <si>
    <t>Detector óptico de humo analógico intrínsecamente seguro “EEX ia ” para zonas clasificadas (zonas 0, 1 y 2), color blanco.</t>
  </si>
  <si>
    <t>IST200E</t>
  </si>
  <si>
    <t xml:space="preserve">Interfaz convertidor de corriente para los detectores analógicos de seguridad intrínseca IDX-751AE </t>
  </si>
  <si>
    <t>SMB500</t>
  </si>
  <si>
    <t>Caja para montaje en superficie del interfaz IST200</t>
  </si>
  <si>
    <t>Y72221-L4</t>
  </si>
  <si>
    <t xml:space="preserve">Aislador galvánico, recomendado para las centrales de la serie ID50 e ID3000. Se requiere un aislador galvánico por cada IST200. </t>
  </si>
  <si>
    <t>AIS-GALD1</t>
  </si>
  <si>
    <t>Aislador galvánico para sensores y pulsadores convencionales “EEX ia”.</t>
  </si>
  <si>
    <t>M1A-R470SG-K013-81</t>
  </si>
  <si>
    <t>Pulsador de alarma por rotura de cristal de color rojo. Diseñado para su uso en interiores y en atmósferas con gas en zonas 0, 1 y 2. No incluye tapa de protección (Ref. PS200).</t>
  </si>
  <si>
    <t>W1A-R470SG-K013-81</t>
  </si>
  <si>
    <t>Pulsador de alarma por rotura de cristal de color rojo. Diseñado para su uso en exteriores, en zonas 0, 1 y 2 y en zonas 20, 21 y 22. No incluye tapa de protección (Ref. PS200).</t>
  </si>
  <si>
    <t>3000-115</t>
  </si>
  <si>
    <t>Barrera de detección de humos de tipo lineal para sistemas convencionales. Compuesta por emisor, receptor independientes y unidad de control con display LCD diseñada para poder utilizarse en zonas con peligro de explosión.</t>
  </si>
  <si>
    <t>IS-MA1</t>
  </si>
  <si>
    <t>Sirena Electrónica redonda Roja "EEX ia" 49 tonos 100 dB IP65 EN54-3</t>
  </si>
  <si>
    <t>IS-MB1-R/R</t>
  </si>
  <si>
    <t>Flash con LED rojo de alto rendimiento "EEX ia" IP65 color rojo.</t>
  </si>
  <si>
    <t>IS-MC1</t>
  </si>
  <si>
    <t>Sirena Flash con de alto rendimiento "EEX ia" IP67 color rojo. Otros colores de LED disponible.</t>
  </si>
  <si>
    <t>AIS-GALS1</t>
  </si>
  <si>
    <t>Aislador galvánico que permite conectar hasta 1 sirena IS-MA1 EEX ia.</t>
  </si>
  <si>
    <t>Z972</t>
  </si>
  <si>
    <t>Barrera Zener para conectar 1 sirena IS-MB1 o IS-MC1 "EEX ia".</t>
  </si>
  <si>
    <t>LI-ION TAMER</t>
  </si>
  <si>
    <t>LT-ACC-ERO-16</t>
  </si>
  <si>
    <t>Salida de relé Ethernet 16 puertos</t>
  </si>
  <si>
    <t>LT-ACC-ERO-MKT</t>
  </si>
  <si>
    <t>Kit de montaje en carril DIN para salida de relé</t>
  </si>
  <si>
    <t>LT-ACC-ETS-16</t>
  </si>
  <si>
    <t>Conmutador Ethernet de 16 puertos</t>
  </si>
  <si>
    <t>LT-ACC-ETS-5</t>
  </si>
  <si>
    <t>Conmutador Ethernet de 5 puertos</t>
  </si>
  <si>
    <t>LT-ACC-ETS-8</t>
  </si>
  <si>
    <t>Conmutador Ethernet de 8 puertos</t>
  </si>
  <si>
    <t>LT-ACC-HUB-MKT</t>
  </si>
  <si>
    <t>Kit de montaje en carril DIN para Hub</t>
  </si>
  <si>
    <t>LT-ACC-HUB-POE-HON</t>
  </si>
  <si>
    <t>Hub PoE LT Gen 3 - Honeywell</t>
  </si>
  <si>
    <t>LT-ACC-HUB-PWR-HON</t>
  </si>
  <si>
    <t>Hub Direct Power LT Gen 3 - Honeywell</t>
  </si>
  <si>
    <t>LT-ACC-NCL-10</t>
  </si>
  <si>
    <t>RJ45 Cable 10' LT Gen 3</t>
  </si>
  <si>
    <t>LT-ACC-NCL-100</t>
  </si>
  <si>
    <t>RJ45 Cable 100' LT Gen 3</t>
  </si>
  <si>
    <t>LT-ACC-NCL-25</t>
  </si>
  <si>
    <t>RJ45 Cable 25' LT Gen 3</t>
  </si>
  <si>
    <t>LT-ACC-NCL-3</t>
  </si>
  <si>
    <t>RJ45 Cable 3' LT Gen 3</t>
  </si>
  <si>
    <t>LT-ACC-NCL-5</t>
  </si>
  <si>
    <t>RJ45 Cable 5' LT Gen 3</t>
  </si>
  <si>
    <t>LT-ACC-NCL-50</t>
  </si>
  <si>
    <t>RJ45 Cable 50' LT Gen 3</t>
  </si>
  <si>
    <t>LT-ACC-POE-24</t>
  </si>
  <si>
    <t>Conmutador Ethernet PoE, 24 puertos</t>
  </si>
  <si>
    <t>LT-ACC-POE-24-ADR</t>
  </si>
  <si>
    <t>Conmutador PoE de 24 puertos, adaptador de alimentación IEC</t>
  </si>
  <si>
    <t>LT-ACC-POE-4</t>
  </si>
  <si>
    <t>Conmutador Ethernet PoE, 4 puertos</t>
  </si>
  <si>
    <t>LT-ACC-PWR-12</t>
  </si>
  <si>
    <t>Fuente de alimentación 12VCC</t>
  </si>
  <si>
    <t>LT-ACC-PWR-48</t>
  </si>
  <si>
    <t>Fuente de alimentación 48VCC</t>
  </si>
  <si>
    <t>LT-ACC-SAK</t>
  </si>
  <si>
    <t>Repuesto 4 x terminales 1 x adaptador terminal de tornillo</t>
  </si>
  <si>
    <t>LT-CTR-SML</t>
  </si>
  <si>
    <t>Controlador Li-ion Tamer Gen3</t>
  </si>
  <si>
    <t>LT-CTR-SML-DMK</t>
  </si>
  <si>
    <t>Kit de montaje DIN pequeño para controlador LT Gen3</t>
  </si>
  <si>
    <t>LT-SEN-M3</t>
  </si>
  <si>
    <t xml:space="preserve">Sensor de monitorización LT Gen3 </t>
  </si>
  <si>
    <t>LT-SEN-R3</t>
  </si>
  <si>
    <t>Sensor de referencia LT Gen3</t>
  </si>
  <si>
    <t>LT-DKT</t>
  </si>
  <si>
    <t>Kit demo Li-ion Tamer Gen3</t>
  </si>
  <si>
    <t>LT-ACC-TST</t>
  </si>
  <si>
    <t>Botella de prueba funcional de carbonato de dietilo</t>
  </si>
  <si>
    <t>LT-SEN-M</t>
  </si>
  <si>
    <t xml:space="preserve">Sensor de monitorización LT Gen2+ </t>
  </si>
  <si>
    <t>LT-SEN-R</t>
  </si>
  <si>
    <t>Sensor de referencia LT Gen2+</t>
  </si>
  <si>
    <t>LT-SEN-MOS</t>
  </si>
  <si>
    <t>Kit Multi Output (MOS) compuesto por un módulo interface y un sensor de monitorización  Gen2+</t>
  </si>
  <si>
    <t>DETECTOR TERMOGRÁFICO VIS-IR</t>
  </si>
  <si>
    <t>FTD-2216-S</t>
  </si>
  <si>
    <t>Detector termográfico biespectral a prueba de fallos  FOV 22ºx16º</t>
  </si>
  <si>
    <t>FTD-4231-S</t>
  </si>
  <si>
    <t>Detector termográfico biespectral a prueba de fallos  FOV 42ºx31º</t>
  </si>
  <si>
    <t>FTD-8865-S</t>
  </si>
  <si>
    <t>Detector termográfico biespectral a prueba de fallos  FOV 88ºx65º</t>
  </si>
  <si>
    <t>FTD-BB</t>
  </si>
  <si>
    <t>Cuerpo negro para el mantenimiento</t>
  </si>
  <si>
    <t>DETECTORES DE LLAMA FIRE SENTRY FSL</t>
  </si>
  <si>
    <t>FSL100-UV</t>
  </si>
  <si>
    <t>Detector de llama UV adecuado para áreas ATEX Zona 2/22, FM3611 Clase 1, 2 y 3 Div2. Certificado EN54-10 (alta sensibilidad) y aprobación FM3260. Color rojo.</t>
  </si>
  <si>
    <t>FSL100-UVIR</t>
  </si>
  <si>
    <t>Detector de llama UV/IR adecuado para áreas ATEX Zona 2/22, FM3611 Clase 1, 2 y 3 Div2. Certificado EN54-10 (alta sensibilidad) y aprobación FM3260. Color rojo.</t>
  </si>
  <si>
    <t>FSL100-IR3</t>
  </si>
  <si>
    <t>Detector de llama IR3 adecuado para áreas ATEX Zona 2/22, FM3611 Clase 1, 2 y 3 Div2. Certificado EN54-10 (alta sensibilidad) y aprobación FM3260. Color rojo.</t>
  </si>
  <si>
    <t>FSL100-SM21</t>
  </si>
  <si>
    <t>Soporte rótula para montaje detectores FSL.</t>
  </si>
  <si>
    <t>DETECTORES DE LLAMA PARA ÁREAS CLASIFICADAS FIRE SENTRY FSX</t>
  </si>
  <si>
    <t>FS20X-211-23-6</t>
  </si>
  <si>
    <t>Detector de llama UV/IR2 con carcasa de aluminio libre de cobre y entrada de cables M25 (x2). Equipado con 3 salidas por relé, salida 4-20mA, RS485 (Modbus/FireBus II). Certificado EN54-10. SIL2 y Atex II 2 G Ex. Color rojo y grado de protección IP66.</t>
  </si>
  <si>
    <t>FS20X-211-24-6</t>
  </si>
  <si>
    <t>Detector de llama UV/IR2 con carcasa de acero inoxidable 316 y entrada de cables M25 (x2). Equipado con 3 salidas por relé, salida 4-20mA, RS485 (Modbus/FireBus II). Certificado EN54-10. SIL2 y Atex II 2 G Ex. Grado de protección IP66.</t>
  </si>
  <si>
    <t>FS24XP-AMGXX</t>
  </si>
  <si>
    <t>Detector de llama IR3 serie FS24X Plus. Carcasa de aluminio libre de cobre y entrada de cables M25 (x2). Anillo luminoso de identificación de estado. Equipado con 3 salidas por relé, salida 4-20mA, RS485 (Modbus/FP2), microUSB. Certificado EN54-10, FM3260. SIL2 y Atex II 2 G Ex. Color rojo y grado de protección IP66/67 (tipo 4X).</t>
  </si>
  <si>
    <t>Incluye visera SH-001 y soporte SM4.</t>
  </si>
  <si>
    <t>FS24XP-SMGXX</t>
  </si>
  <si>
    <t>Detector de llama IR3 serie FS24X Plus. Carcasa de acero inoxidable y entrada de cables M25 (x2). Anillo luminoso de identificación de estado. Equipado con 3 salidas por relé, salida 4-20mA, RS485 (Modbus/FP2), microUSB. Certificado EN54-10, FM3260. SIL2 y Atex II 2 G Ex. Color rojo y grado de protección IP66/67 (tipo 4X).</t>
  </si>
  <si>
    <t>FS24XP-SMGXM</t>
  </si>
  <si>
    <t>Detector de llama IR3 serie FS24X Plus. Carcasa de acero inoxidable y entrada de cables M25 (x2). Anillo luminoso de identificación de estado. Equipado con 3 salidas por relé, salida 4-20mA, RS485 (Modbus/FP2), microUSB. Certificación Marina ABS, Lloyds, BV, DNV. Certificado EN54-10, FM3260. SIL2 y Atex II 2 G Ex. Color rojo y grado de protección IP66/67 (tipo 4X).</t>
  </si>
  <si>
    <t>Incluye visera SH-001 y soporte SM4-M</t>
  </si>
  <si>
    <t>SM4</t>
  </si>
  <si>
    <t>Soporte rótula para montaje detectores FSX.</t>
  </si>
  <si>
    <t>SH-001</t>
  </si>
  <si>
    <t>Cubierta/visera protectora para detectores FSX en acero inoxidable 316.</t>
  </si>
  <si>
    <t>FSX-A001</t>
  </si>
  <si>
    <t>Kit con módulo de comunicaciones para detectores FSX. Incluye cable RS485, cable USB, cargador universal y software compatible con Windows.</t>
  </si>
  <si>
    <t>DASA1-P</t>
  </si>
  <si>
    <t>Protector mediante pantalla de aire para evitar la acumulación de polvo en la lente de los detectores FSX. Entrada para de tubing de soplado de 1/4".</t>
  </si>
  <si>
    <t>DETECTORES DE LLAMA MINI SPECTREX</t>
  </si>
  <si>
    <t>20/20ML-11SF</t>
  </si>
  <si>
    <t xml:space="preserve">Detector UV/IR compacto. Incorpora  circuitos de salida de relés de alarma y avería, 4-20mA e interfaz RS485. </t>
  </si>
  <si>
    <t>20/20MI-11F</t>
  </si>
  <si>
    <t xml:space="preserve">Detector de llama IR3 compacto. Incorpora circuitos de salida de relés de alarma y avería, 4-20 mA e interfaz RS485. </t>
  </si>
  <si>
    <t>20/20-005</t>
  </si>
  <si>
    <t>Soporte de acero inoxidable con rótula orientable para sujetar los detectores de la serie MINI de SPECTREX.</t>
  </si>
  <si>
    <t>20/20-MPI-R</t>
  </si>
  <si>
    <t>Detector de llama triple IR para interior. Salidas relé y RS485. EN54-10, grado IP55, carcasa de policarbonato.</t>
  </si>
  <si>
    <t>Soporte de montaje en policarbonato</t>
  </si>
  <si>
    <t>DETECTORES DE LLAMA PARA ÁREAS CLASIFICADAS SPECTREX</t>
  </si>
  <si>
    <t>40/40CLB641ACY7</t>
  </si>
  <si>
    <t xml:space="preserve">Detector de llama UV (ultravioleta) e IR (infrarrojo) SIL3 Atex. Dispone de salidas: relé (alarma, avería y aux.), 4-20mA y voltaje analógico. Rosca M25, carcasa de aluminio. Incorpora BIT. Funcionamiento entre -40 y +75ºC.  Incluye soporte de montaje a pared y cubierta de protección ABS. </t>
  </si>
  <si>
    <t>40/40CL4B641ACY7</t>
  </si>
  <si>
    <t xml:space="preserve">Detector de llama UV (ultravioleta) e IR (infrarrojo) con el sensor IR de 4,5 micrómetros, adecuado sólo para fuegos de hidrocarburos. SIL3 Atex. Incluye cubierta de protección ABS. Dispone de salidas: relé (alarma, avería y aux.), 4-20mA y voltaje analógico. Rosca M25, carcasa de aluminio. Incorpora BIT. Funcionamiento entre -40 y +75ºC. Incluye soporte de montaje a pared y cubierta de protección ABS. </t>
  </si>
  <si>
    <t>40/40CI641ACY7</t>
  </si>
  <si>
    <t xml:space="preserve">Detector de llama Triple IR (IR3), SIL3 Atex. Dispone de salidas: relé (alarma, avería y aux.), 4-20mA y voltaje analógico. Rosca M25, carcasa de aluminio. Incorpora BIT. Funcionamiento entre -40 y +75ºC. Incluye soporte de montaje a pared y cubierta de protección ABS. </t>
  </si>
  <si>
    <t>40/40CM641ACY7</t>
  </si>
  <si>
    <t xml:space="preserve">Detector de llama multiespectro (IR3+Hidrógeno), SIL3 Atex. Dispone de salidas: relé (alarma, avería y aux.), 4-20mA y voltaje analógico. Rosca M25, carcasa de aluminio. Incorpora BIT. Funcionamiento entre -40 y +75ºC.  Incluye soporte de montaje a pared y cubierta de protección ABS. </t>
  </si>
  <si>
    <t>* Disponibilidad de detectores serie "D" que incluyen cobertura y rango de temperatura extendidos, posibilidad de carcasa en acero inoxidable, etc. Consúltenos.</t>
  </si>
  <si>
    <t>ACCESORIOS PARA DETECTORES DE LLAMA SPECTREX</t>
  </si>
  <si>
    <t>Soporte de acero inoxidable con rótula orientable para sujetar los detectores de llama de la serie S40/40 ATEX de Spectrex.</t>
  </si>
  <si>
    <t>Accesorio mediante un escudo de aire comprimido para evitar la acumulación de suciedad en la ventana del detector en entornos sucios.</t>
  </si>
  <si>
    <t xml:space="preserve">Accesorio para proteger al detector de la lluvia, la nieve y altas temperaturas de radiación solar. </t>
  </si>
  <si>
    <t>DETECCIÓN TÉRMICA</t>
  </si>
  <si>
    <t>TMP2-D-A2-S-1-A</t>
  </si>
  <si>
    <t>Detector térmico estanco IP65 de 57ºC según EN54/5</t>
  </si>
  <si>
    <t>TMP2-D-C-S-1-A</t>
  </si>
  <si>
    <t>Detector térmico estanco IP65 de 90ºC según EN54/5</t>
  </si>
  <si>
    <t>TMP2-D-X-S-1-A</t>
  </si>
  <si>
    <t>Detector térmico estanco IP65 con temperatura de activación a demanda, según EN54/5 (temperatura de trabajo de -20ºC a 110ºC).</t>
  </si>
  <si>
    <t>TMP2-JO-A2-S-1-A</t>
  </si>
  <si>
    <t>Detector térmico Eexd ATEX de 57ºC, entrada superior,  según EN54/5</t>
  </si>
  <si>
    <t>TMP2-JO-C-S-1-A</t>
  </si>
  <si>
    <t>Detector térmico Eexd ATEX de 90ºC, entrada superior, según EN54/5</t>
  </si>
  <si>
    <t>TMP2-JO-X-S-1-A</t>
  </si>
  <si>
    <t>Detector térmico Eexd ATEX con temperatura de activación a demanda, entrada superior, según EN54/5 (temperatura de trabajo de -20ºC a 110ºC).</t>
  </si>
  <si>
    <t>MONÓXIDO-APARCAMIENTOS</t>
  </si>
  <si>
    <t>PARK2000</t>
  </si>
  <si>
    <t>Central de CO de 1 zona de detección, ampliable a 2. Incluye 1 módulo de control, 1 módulo P-100.</t>
  </si>
  <si>
    <t>PARK5000</t>
  </si>
  <si>
    <t>Central de CO de 3 zonas de detección, ampliable a 5. Incluye 1 módulo de control, 3 módulos P-100.</t>
  </si>
  <si>
    <t>P-100</t>
  </si>
  <si>
    <t>Módulo de ampliación de 1 zona para centrales serie Park.</t>
  </si>
  <si>
    <t>NCO100</t>
  </si>
  <si>
    <t>Detector de CO con sonda electroquímica + zócalo.</t>
  </si>
  <si>
    <t>CENTRALES DE GAS</t>
  </si>
  <si>
    <t>NFG-8</t>
  </si>
  <si>
    <t>Central para la detección de gases inflamables, tóxicos y oxígeno con 8 entradas analógicas 4-20mA. Certificación ATEX y SIL1.</t>
  </si>
  <si>
    <t>NFG-16REL</t>
  </si>
  <si>
    <t>Módulo de expansión de 16 relés para centrales NFG-8.</t>
  </si>
  <si>
    <t>AM-8200G</t>
  </si>
  <si>
    <t>Central microprocesada para la gestión de dispositivos de detección de gases equipada con dos líneas de lazo, ampliables a 4 con la tarjeta LIB-8200G. Cada lazo permite conectar 99 detectores de gas de tipo proporcional 4-20mA mediante módulos IIG4N o MMT y 99 módulos de entradas y salidas. La central dispone de una salida supervisada, una salida de alarma general, una salida de avería general y dos salidas de prealarma con umbrales programables. Pantalla color táctil de 7". Hasta 400 grupos lógicos programables mediante operadores lógicos y 150 zonas. Configurable mediante teclado o software .</t>
  </si>
  <si>
    <t>LIB-8200G</t>
  </si>
  <si>
    <t>Tarjeta de ampliación de 2 lazos para central AM-8200G. Hasta 99 detectores de tipo GAS + 99 módulos por lazo para un total de 700 direcciones entre los dos lazos entre físicas y subdirecciones.</t>
  </si>
  <si>
    <t>DETECTORES DE GAS SMART3</t>
  </si>
  <si>
    <t>SMART3 GC3</t>
  </si>
  <si>
    <t>Detectores de gas estancos y sin display</t>
  </si>
  <si>
    <t>VGN.PARK-VB</t>
  </si>
  <si>
    <t>Detector de vapor de gasolina. 4-20mA  sonda catalítica para protección de garajes. IP55. By Honeywell</t>
  </si>
  <si>
    <t>VGN.PARK-COE</t>
  </si>
  <si>
    <t>Detector de monóxido de carbono. 4-20mA sonda electroquímica para protección de garajes. IP55.</t>
  </si>
  <si>
    <t>VGS.DU-ME</t>
  </si>
  <si>
    <t>Detector de inflamables, sonda catalítica de Metano, 4-20mA, 0-100% LEL Sonda tipo 2. IP55.</t>
  </si>
  <si>
    <t>VGS.DU-GP</t>
  </si>
  <si>
    <t>Detector de inflamables, sonda catalítica de LPG, 4-20mA, 0-100% LEL. Sonda tipo 2. IP55.</t>
  </si>
  <si>
    <t>VGS.DU-BU</t>
  </si>
  <si>
    <t>Detector de inflamables, sonda catalítica de Butano,  4-20mA, 0-100% LEL. Sonda tipo 2. IP55.</t>
  </si>
  <si>
    <t>VGS.DU-PR</t>
  </si>
  <si>
    <t>Detector de inflamables, sonda catalítica de Propano. 4-20mA, 0-100% LEL. Sonda tipo 2. IP55.</t>
  </si>
  <si>
    <t>VGS.DU-O2</t>
  </si>
  <si>
    <t>Detector de tóxicos, sonda electroquímica de Oxígeno, 0-25% Vol., 4-20mA. Sonda tipo 3. (equivalente a S2640O2)</t>
  </si>
  <si>
    <t>VGS.DU-COE</t>
  </si>
  <si>
    <t>Detector de tóxicos, sonda electroquímica de Monóxido de carbono, 0-500ppm, 4-20mA. Sonda tipo 3. (equilvalente a S2130CO)</t>
  </si>
  <si>
    <t>VGS.DU-NH1</t>
  </si>
  <si>
    <t>Detector de tóxicos, sonda electroquímica de Amoniaco, 0-1000 ppm, 4-20mA. Sonda tipo 3. (equilvalente a S2134AM)</t>
  </si>
  <si>
    <t>VGS.DU-H2S</t>
  </si>
  <si>
    <t>Detector de tóxicos, sonda electroquímica de Sulfuro de hidrógeno, 0-50ppm, 4-20mA. Sonda tipo 3. (equilvalente a S2136HS)</t>
  </si>
  <si>
    <t>VGS.DU-CO2/5</t>
  </si>
  <si>
    <t>Detector de tóxicos, sonda infrarroja de Dióxido de carbono, 0-5% Vol., 4-20mA. Sonda tipo 3. (equilvalente a S2650CO2)</t>
  </si>
  <si>
    <t>VGS.DU-CO2/30</t>
  </si>
  <si>
    <t>Detector de tóxicos, sonda infrarroja de Dióxido de carbono, 0-30% Vol., 4-20mA. Sonda tipo 3. (equilvalente a S2443CO2)</t>
  </si>
  <si>
    <t>VGS.DU-CO2/0.5</t>
  </si>
  <si>
    <t>Detector de tóxicos, sonda infrarroja de Dióxido de carbono, 0-5000ppm, 4-20mA. Sonda tipo 3. (equilvalente a S2444CO2)</t>
  </si>
  <si>
    <t>SMART3 GC2</t>
  </si>
  <si>
    <t>Detectores de gas antideflagrantes y sin display</t>
  </si>
  <si>
    <t>VGS.AD-ME</t>
  </si>
  <si>
    <t>Detector de inflamables, sonda catalítica de Metano, 4-20mA, 0-100% LEL. IP65.</t>
  </si>
  <si>
    <t>VGS.AD-GP</t>
  </si>
  <si>
    <t>Detector de inflamables, sonda catalítica de LPG, 4-20mA, 0-100% LEL. IP65.</t>
  </si>
  <si>
    <t>VGS.AD-BU</t>
  </si>
  <si>
    <t>Detector de inflamables, sonda catalítica de Butano, 4-20mA, 0-100% LEL. Sonda tipo 2. IP65.</t>
  </si>
  <si>
    <t>VGS.AD-PR</t>
  </si>
  <si>
    <t>Detector de inflamables, sonda catalítica de Propano. 4-20mA, 0-100% LEL. Sonda tipo 2. IP65.</t>
  </si>
  <si>
    <t>VGS.AD-VB</t>
  </si>
  <si>
    <t>Detector de inflamables, sonda catalítica de Vapores de gasolina. Sonda tipo 2. (antes S2097VB)</t>
  </si>
  <si>
    <t>VGS.AD-H2</t>
  </si>
  <si>
    <t>Detector de inflamables, sonda catalítica de Hidrógeno. Sonda tipo 2. (antes S2097H2)</t>
  </si>
  <si>
    <t>VGS.AD-O2</t>
  </si>
  <si>
    <t>Detector de tóxicos, sonda electroquímica de Oxígeno, 0-25% Vol., 4-20mA. Sonda tipo 3. (equilvalente a S2641O2)</t>
  </si>
  <si>
    <t>VGS.AD-COE</t>
  </si>
  <si>
    <t>Detector de tóxicos, sonda electroquímica de Monóxido de carbono, 0-500ppm, 4-20mA. Sonda tipo 3. (equilvalente a S2131CO)</t>
  </si>
  <si>
    <t>VGS.AD-NH1</t>
  </si>
  <si>
    <t>Detector de tóxicos, sonda electroquímica de Amoniaco, 0-1000 ppm, 4-20mA. Sonda tipo 3. (equilvalente a S2135AM)</t>
  </si>
  <si>
    <t>VGS.AD-H2S</t>
  </si>
  <si>
    <t>Detector de tóxicos, sonda electroquímica de Sulfuro de hidrógeno, 0-50ppm, 4-20mA. Sonda tipo 3. (equilvalente a S2137HS)</t>
  </si>
  <si>
    <t>VGS.AD-CO2/5</t>
  </si>
  <si>
    <t>Detector de tóxicos, sonda infrarroja de Dióxido de carbono, 0-5% Vol., 4-20mA. Sonda tipo 3. (equilvalente a S2652CO2)</t>
  </si>
  <si>
    <t>VGS.AD-CO2/30</t>
  </si>
  <si>
    <t>Detector de tóxicos, sonda infrarroja de Dióxido de carbono, 0-30% Vol., 4-20mA. Sonda tipo 3. (equilvalente a S2445CO2)</t>
  </si>
  <si>
    <t>SMART3 NC</t>
  </si>
  <si>
    <t>Detectores de gas para áreas no clasificadas</t>
  </si>
  <si>
    <t>S1455ME</t>
  </si>
  <si>
    <t xml:space="preserve">Detector de inflamables, sonda catalítica de Metano, 4-20mA, 0-100% LEL. </t>
  </si>
  <si>
    <t>S1455GP</t>
  </si>
  <si>
    <t xml:space="preserve">Detector de inflamables, sonda catalítica de LPG, 4-20mA, 0-100% LEL. </t>
  </si>
  <si>
    <t>ACCESORIOS DE LA SERIE SMART3</t>
  </si>
  <si>
    <t>STS/CSW</t>
  </si>
  <si>
    <t>Software de calibración para sensores SMART3. Requiere STS/IDI en el sensor.</t>
  </si>
  <si>
    <t>STS/CKD+</t>
  </si>
  <si>
    <t>Teclado de calibración para el ajuste de Cero, Span y salida de 4-20mA.</t>
  </si>
  <si>
    <t>STS3REL</t>
  </si>
  <si>
    <t>Tarjeta de 3 relés para detectores SMART3 GC y SMART3NC. Relés a 12 o 24Vcc.</t>
  </si>
  <si>
    <t>STS/IDI</t>
  </si>
  <si>
    <t>Tarjeta de identificación para programación de sensores SMART3.</t>
  </si>
  <si>
    <t>KIT-GAS</t>
  </si>
  <si>
    <t>Kit de calibración de los detectores de gas con cabeza estanca o antideflagrante.</t>
  </si>
  <si>
    <t>Módulo con 4 entradas para señales de 4-20 mA de detectores de gases. Ocupa 12 direcciones</t>
  </si>
  <si>
    <t>FUENTES DE ALIMENTACIÓN Y BATERÍAS</t>
  </si>
  <si>
    <t>HLSPS15</t>
  </si>
  <si>
    <t>Fuente de alimentación certificada EN54-4A2 de 24Vcc. Dispone de 2 circuitos de salida (2 x 0,70A)</t>
  </si>
  <si>
    <t>HLSPS25</t>
  </si>
  <si>
    <t>Fuente de alimentación certificada EN54-4A2 de 24Vcc. Dispone de 2 circuitos de salida (2 x 1,10A), configurables a uno solo (1 x 2,2A).</t>
  </si>
  <si>
    <t>HLSPS50</t>
  </si>
  <si>
    <t>Fuente de alimentación certificada EN54-4A2 de 24Vcc. Dispone de 2 circuitos de salida (2 x 2,2A), configurables a uno solo (1 x 4,4A).</t>
  </si>
  <si>
    <t>HLSPS-DB2</t>
  </si>
  <si>
    <t>Fuente de alimentación certificada EN54-4A2 y también para el control de humos y ventilación EN12.101-10, Salida de 4A. Ofrece espacio para dos baterías de 12 V / 45 Ah.</t>
  </si>
  <si>
    <t>HLSPS-ADPTR</t>
  </si>
  <si>
    <t>La placa adaptadora es una opción para la fuente de alimentación del HLSPS-DB2 si se requiere más de un relé de avería.</t>
  </si>
  <si>
    <t>PS-1207</t>
  </si>
  <si>
    <t xml:space="preserve">Batería de 12V. Retardante de llama (V0). Capacidad 7Ah. Conexión por terminal faston. </t>
  </si>
  <si>
    <t>PS-1212</t>
  </si>
  <si>
    <t xml:space="preserve">Batería de 12V. Retardante de llama (V0). Capacidad 12Ah. Conexión por terminal faston. </t>
  </si>
  <si>
    <t>PS-1217</t>
  </si>
  <si>
    <t>Batería de 12V. Retardante de llama (V0). Capacidad 17Ah. Conexión mediante tornillo M6.</t>
  </si>
  <si>
    <t>PS-1224</t>
  </si>
  <si>
    <t>Batería de 12V. Retardante de llama (V0). Capacidad 24Ah. Conexión mediante tornillo M6.</t>
  </si>
  <si>
    <t>PS-1238</t>
  </si>
  <si>
    <t>Batería de 12V. Retardante de llama (V0). Capacidad 38Ah. Conexión mediante tornillo M6.</t>
  </si>
  <si>
    <t>PS-1265</t>
  </si>
  <si>
    <t>Batería de 12V. Retardante de llama (V0). Capacidad 65Ah. Conexión mediante tornillo M6.</t>
  </si>
  <si>
    <t>KITS FUENTE DE ALIMENTACIÓN + BATERÍAS</t>
  </si>
  <si>
    <t>HLSPS25F</t>
  </si>
  <si>
    <t>Conjunto formado por Fuente de alimentación HLSPS25 + 2 baterías de 12V/7Ah</t>
  </si>
  <si>
    <t>HLSPS50F</t>
  </si>
  <si>
    <t>Conjunto formado por Fuente de alimentación HLSPS50 + 2 baterías de 12V/17Ah</t>
  </si>
  <si>
    <t>RETENEDORES ELECTROMAGNÉTICOS</t>
  </si>
  <si>
    <t>Retenedor de pared de 400N, con soporte abatible a 90º (150mm) para suelo o 180º (175mm) para pared  y pulsador de desbloqueo rojo. Incluye diodo de protección y polarización y placa ferromagnética articulada Ref.960110.</t>
  </si>
  <si>
    <t>Retenedor de pared de 400N, con soporte abatible a 90º (300mm) para suelo o 180º (325mm) para pared  y pulsador de desbloqueo rojo. Incluye diodo de protección y polarización y placa ferromagnética articulada Ref.960110.</t>
  </si>
  <si>
    <t>Retenedor de pared de 400N con caja y pulsador, para puerta cortafuego . Caja de plástico reforzado con fibra y pulsador de desbloqueo rojo. Incluye diodo de protección y polarización y placa ferromagnética articulada Ref.960110.</t>
  </si>
  <si>
    <t xml:space="preserve">Retenedor de pared de 850N con caja y pulsador, para puerta cortafuego . Caja de plástico reforzado con fibra y pulsador de desbloqueo rojo. Incluye diodo de protección y polarización y placa ferromagnética articulada Ref.960114. </t>
  </si>
  <si>
    <t>Rótula de recambio para retenedores de 400N</t>
  </si>
  <si>
    <t>Rótula de recambio para retenedor de 850N</t>
  </si>
  <si>
    <t>Soporte metálico reforzado en ángulo 90º para instalación en suelo y protección lateral anti vandálica del retenedor con caja 960120 o 960119</t>
  </si>
  <si>
    <t>UTKFM05</t>
  </si>
  <si>
    <t>Retenedor con placa de anclaje con ajuste de ángulo, serie UTK. 400N. Pulsador para el desbloqueo manual.  Protegido contra la inversión de la polaridad.</t>
  </si>
  <si>
    <t>UTKFM10</t>
  </si>
  <si>
    <t>Retenedor con placa de anclaje con ajuste de ángulo, serie UTK. 850N. Pulsador para el desbloqueo manual.  Protegido contra la inversión de la polaridad.</t>
  </si>
  <si>
    <t>UTKFZ05C</t>
  </si>
  <si>
    <t>Retenedor con tubo distanciador de 150 mm y cabezal giratorio equipado con placa de anclaje con ajuste de ángulo, serie UTK. 400N.  Pulsador para el desbloqueo manual. Protegido contra la inversión de la polaridad.</t>
  </si>
  <si>
    <t>UTKFZ05L</t>
  </si>
  <si>
    <t>Retenedor con tubo distanciador de 300 mm y cabezal giratorio equipado con placa de anclaje con ajuste de ángulo, serie UTK. 400N.  Pulsador para el desbloqueo manual. Protegido contra la inversión de la polaridad.</t>
  </si>
  <si>
    <t>UTKFC05</t>
  </si>
  <si>
    <t>Cubierta metálica para retenedor UTKFM05.</t>
  </si>
  <si>
    <t>UTKFC10</t>
  </si>
  <si>
    <t>Cubierta metálica para retenedor UTKFM10.</t>
  </si>
  <si>
    <t>UTKFS05</t>
  </si>
  <si>
    <t>Soporte a suelo para retenedor, serie UTK.</t>
  </si>
  <si>
    <t>CABLES</t>
  </si>
  <si>
    <t>CBUS2075-FR</t>
  </si>
  <si>
    <t>Metro de cable manguera par trenzado y apantallado, color azul. 0,75mm2. Libre de halógenos (rollos de 200 m.) Red Can Bus centrales AM y MAX.</t>
  </si>
  <si>
    <t>EQUIPOS DE PRUEBA Y MANTENIMIENTO</t>
  </si>
  <si>
    <t>251-003</t>
  </si>
  <si>
    <t>DHA Pastillas de humo (6 unidades)</t>
  </si>
  <si>
    <t>VSP-810</t>
  </si>
  <si>
    <t>VESDA Bolígrafo de humo con 6 mechas</t>
  </si>
  <si>
    <t>LISTA DE RECAMBIOS - CENTRALES NOTIFIER</t>
  </si>
  <si>
    <t>Recambios sistema ID60</t>
  </si>
  <si>
    <t>020-638-004</t>
  </si>
  <si>
    <t>Tarjeta de Placa base de central ID60</t>
  </si>
  <si>
    <t>660-018</t>
  </si>
  <si>
    <t>Membrana con teclado Frontal para central ID50/60 de 5 botones</t>
  </si>
  <si>
    <t>020-835</t>
  </si>
  <si>
    <t>Bombín con juego de llaves para acceso teclado de ID50/60- ID3000 EN-54</t>
  </si>
  <si>
    <t>Recambios Sistema ID3000</t>
  </si>
  <si>
    <t>020-884</t>
  </si>
  <si>
    <t>Tarjeta de placa base de central ID3000 CPD 124-361 (CPD VERSION)</t>
  </si>
  <si>
    <t>020-569</t>
  </si>
  <si>
    <t>Tarjeta CPU ID3000</t>
  </si>
  <si>
    <t>020-570</t>
  </si>
  <si>
    <t>Kit de Display de para centrales ID3000 con LCD de 240x64</t>
  </si>
  <si>
    <t>020-571</t>
  </si>
  <si>
    <t>Frontal con Display para centrales ID3000 con LCD de 240x64</t>
  </si>
  <si>
    <t>020-868</t>
  </si>
  <si>
    <t>Membrana con teclado Frontal para central ID3000</t>
  </si>
  <si>
    <t>020-548</t>
  </si>
  <si>
    <t>Módulo de Leds indicador de estado de la FA 020-579 para cabina 020-541-009</t>
  </si>
  <si>
    <t>Recambios Sistemas AM-8200-EU</t>
  </si>
  <si>
    <t>AM-82-PS</t>
  </si>
  <si>
    <t xml:space="preserve">Fuente de alimentación de 150W para AM-8200 </t>
  </si>
  <si>
    <t>AM-82-BBMB</t>
  </si>
  <si>
    <t>Tarjeta principal para cabina de ampliación AM8200-BB</t>
  </si>
  <si>
    <t>AM8200-KLCD</t>
  </si>
  <si>
    <t xml:space="preserve">Tarjeta principal de central AM8200 con Display (completa con LCD y marco de soporte frontal) </t>
  </si>
  <si>
    <t>Recambios Sistemas AM-8100 / AM-8200N</t>
  </si>
  <si>
    <t>5000.00.027</t>
  </si>
  <si>
    <t>Recambio AM-8200N. Placa base + LCD</t>
  </si>
  <si>
    <t>5000.00.029</t>
  </si>
  <si>
    <t>Recambio AM-8100. Placa base + LCD</t>
  </si>
  <si>
    <t>5000.00.030</t>
  </si>
  <si>
    <t>Recambio AM-8X00. Fuente Alim.</t>
  </si>
  <si>
    <t>5000.00.031</t>
  </si>
  <si>
    <t>Recambio AM-8200N. Placa base</t>
  </si>
  <si>
    <t>5000.00.033</t>
  </si>
  <si>
    <t>Recambio AM-8100. Placa base</t>
  </si>
  <si>
    <t>5000.00.034</t>
  </si>
  <si>
    <t>Recambio AM-8X00. Cubierta</t>
  </si>
  <si>
    <t>5000.00.035</t>
  </si>
  <si>
    <t>Recambio AM-8X00. LCD</t>
  </si>
  <si>
    <t>5000.00.041</t>
  </si>
  <si>
    <t>Recambio AM-MA y Repet. LCDx. Pantalla</t>
  </si>
  <si>
    <t>Recambios Sistemas Convencionales</t>
  </si>
  <si>
    <t>V400938</t>
  </si>
  <si>
    <t>Tarjeta de placa Base con teclado de central RP1R-SUPRA (No incluye etiquetas de idioma).</t>
  </si>
  <si>
    <t>V354021</t>
  </si>
  <si>
    <t>Fuente actual para las RP1r y equivalentes (2Plus, LT, etc.)</t>
  </si>
  <si>
    <t>Pantalla TFT 4,3" para central RP1R-SUPRA / 2PLUS</t>
  </si>
  <si>
    <t>HLSPS50-PCB</t>
  </si>
  <si>
    <t>Tarjeta CPU de la FA HLSPS50</t>
  </si>
  <si>
    <t>HLSPS25-PCB</t>
  </si>
  <si>
    <t>Tarjeta CPU de la FA HLSPS25</t>
  </si>
  <si>
    <t>Recambios otros equipos</t>
  </si>
  <si>
    <t>V354005</t>
  </si>
  <si>
    <t>Cargador equipo de comprobación de lazo POL-XXX</t>
  </si>
  <si>
    <t>Annex 17.2  BASE DE PREUS</t>
  </si>
  <si>
    <t>Núm. Expedient:  CSE/AH02/1101436740/26/PO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</si>
</sst>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.5"/>
      <color rgb="FF000000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0"/>
      <name val="Arial"/>
      <family val="2"/>
    </font>
    <font>
      <sz val="11"/>
      <color rgb="FF1F497D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charset val="1"/>
    </font>
    <font>
      <b/>
      <i/>
      <sz val="12"/>
      <color rgb="FF000000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0" borderId="0" xfId="0" applyFont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9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9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/>
    </xf>
    <xf numFmtId="8" fontId="1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8" fontId="3" fillId="0" borderId="0" xfId="0" applyNumberFormat="1" applyFont="1" applyAlignment="1">
      <alignment horizontal="right" vertical="center" wrapText="1"/>
    </xf>
    <xf numFmtId="8" fontId="3" fillId="0" borderId="0" xfId="0" applyNumberFormat="1" applyFont="1"/>
    <xf numFmtId="0" fontId="3" fillId="0" borderId="0" xfId="0" applyFont="1" applyAlignment="1">
      <alignment horizontal="righ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8" fontId="3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 wrapText="1"/>
    </xf>
    <xf numFmtId="8" fontId="0" fillId="2" borderId="2" xfId="0" applyNumberFormat="1" applyFill="1" applyBorder="1" applyAlignment="1">
      <alignment horizontal="center" vertical="center" wrapText="1"/>
    </xf>
    <xf numFmtId="8" fontId="0" fillId="2" borderId="1" xfId="0" applyNumberForma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top"/>
    </xf>
    <xf numFmtId="0" fontId="0" fillId="2" borderId="2" xfId="0" applyFill="1" applyBorder="1" applyAlignment="1">
      <alignment horizontal="center" vertical="center" wrapText="1"/>
    </xf>
    <xf numFmtId="0" fontId="15" fillId="0" borderId="0" xfId="0" applyFont="1"/>
    <xf numFmtId="0" fontId="3" fillId="2" borderId="8" xfId="0" applyFont="1" applyFill="1" applyBorder="1"/>
    <xf numFmtId="0" fontId="15" fillId="0" borderId="10" xfId="0" applyFont="1" applyBorder="1"/>
    <xf numFmtId="8" fontId="0" fillId="2" borderId="11" xfId="0" applyNumberFormat="1" applyFill="1" applyBorder="1" applyAlignment="1">
      <alignment horizontal="center" vertical="center" wrapText="1"/>
    </xf>
    <xf numFmtId="8" fontId="0" fillId="0" borderId="0" xfId="0" applyNumberForma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3" fillId="2" borderId="1" xfId="0" applyFont="1" applyFill="1" applyBorder="1"/>
    <xf numFmtId="0" fontId="11" fillId="0" borderId="1" xfId="0" applyFont="1" applyBorder="1" applyAlignment="1">
      <alignment horizontal="left"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11" fillId="0" borderId="10" xfId="0" applyFont="1" applyBorder="1" applyAlignment="1">
      <alignment horizontal="left" vertical="top" wrapText="1"/>
    </xf>
    <xf numFmtId="8" fontId="0" fillId="2" borderId="12" xfId="0" applyNumberForma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2" fontId="13" fillId="2" borderId="0" xfId="0" applyNumberFormat="1" applyFont="1" applyFill="1" applyAlignment="1">
      <alignment horizontal="left" vertical="center" wrapText="1"/>
    </xf>
    <xf numFmtId="0" fontId="16" fillId="2" borderId="0" xfId="0" applyFont="1" applyFill="1"/>
    <xf numFmtId="0" fontId="17" fillId="0" borderId="0" xfId="0" applyFont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1" fillId="5" borderId="10" xfId="0" applyFont="1" applyFill="1" applyBorder="1" applyAlignment="1">
      <alignment horizontal="left" vertical="top" wrapText="1"/>
    </xf>
    <xf numFmtId="0" fontId="12" fillId="7" borderId="13" xfId="0" applyFont="1" applyFill="1" applyBorder="1" applyAlignment="1">
      <alignment horizontal="center" vertical="center" wrapText="1"/>
    </xf>
    <xf numFmtId="2" fontId="13" fillId="7" borderId="2" xfId="0" applyNumberFormat="1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top" wrapText="1"/>
    </xf>
    <xf numFmtId="8" fontId="13" fillId="2" borderId="1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8" fontId="13" fillId="2" borderId="8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top"/>
    </xf>
    <xf numFmtId="0" fontId="11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center" vertical="center" wrapText="1"/>
    </xf>
    <xf numFmtId="8" fontId="11" fillId="0" borderId="8" xfId="0" applyNumberFormat="1" applyFont="1" applyBorder="1" applyAlignment="1">
      <alignment horizontal="center" vertical="center"/>
    </xf>
    <xf numFmtId="2" fontId="13" fillId="2" borderId="14" xfId="0" applyNumberFormat="1" applyFont="1" applyFill="1" applyBorder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2" fontId="13" fillId="7" borderId="2" xfId="0" applyNumberFormat="1" applyFont="1" applyFill="1" applyBorder="1" applyAlignment="1">
      <alignment vertical="top" wrapText="1"/>
    </xf>
    <xf numFmtId="2" fontId="13" fillId="2" borderId="1" xfId="0" applyNumberFormat="1" applyFont="1" applyFill="1" applyBorder="1" applyAlignment="1">
      <alignment horizontal="center" vertical="top" wrapText="1"/>
    </xf>
    <xf numFmtId="0" fontId="18" fillId="5" borderId="8" xfId="0" applyFont="1" applyFill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top" wrapText="1"/>
    </xf>
    <xf numFmtId="2" fontId="13" fillId="7" borderId="1" xfId="0" applyNumberFormat="1" applyFont="1" applyFill="1" applyBorder="1" applyAlignment="1">
      <alignment horizontal="center" vertical="center" wrapText="1"/>
    </xf>
    <xf numFmtId="0" fontId="3" fillId="9" borderId="0" xfId="0" applyFont="1" applyFill="1"/>
    <xf numFmtId="2" fontId="13" fillId="7" borderId="2" xfId="0" applyNumberFormat="1" applyFont="1" applyFill="1" applyBorder="1" applyAlignment="1">
      <alignment horizontal="left" vertical="top" wrapText="1"/>
    </xf>
    <xf numFmtId="2" fontId="13" fillId="7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8" fontId="11" fillId="0" borderId="8" xfId="0" applyNumberFormat="1" applyFont="1" applyBorder="1" applyAlignment="1">
      <alignment horizontal="center" vertical="center" wrapText="1"/>
    </xf>
    <xf numFmtId="2" fontId="13" fillId="2" borderId="14" xfId="0" applyNumberFormat="1" applyFont="1" applyFill="1" applyBorder="1" applyAlignment="1">
      <alignment vertical="center" wrapText="1"/>
    </xf>
    <xf numFmtId="0" fontId="20" fillId="0" borderId="2" xfId="0" applyFont="1" applyBorder="1" applyAlignment="1">
      <alignment horizontal="left" vertical="top" wrapText="1"/>
    </xf>
    <xf numFmtId="0" fontId="18" fillId="7" borderId="2" xfId="0" applyFont="1" applyFill="1" applyBorder="1" applyAlignment="1">
      <alignment horizontal="left" vertical="top" wrapText="1"/>
    </xf>
    <xf numFmtId="0" fontId="18" fillId="7" borderId="8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top" wrapText="1"/>
    </xf>
    <xf numFmtId="0" fontId="18" fillId="5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11" fillId="0" borderId="2" xfId="0" applyFont="1" applyBorder="1"/>
    <xf numFmtId="0" fontId="11" fillId="5" borderId="2" xfId="0" applyFont="1" applyFill="1" applyBorder="1"/>
    <xf numFmtId="0" fontId="13" fillId="5" borderId="8" xfId="0" applyFont="1" applyFill="1" applyBorder="1" applyAlignment="1">
      <alignment horizontal="center" vertical="center"/>
    </xf>
    <xf numFmtId="0" fontId="11" fillId="0" borderId="2" xfId="2" applyFont="1" applyBorder="1" applyAlignment="1">
      <alignment vertical="center"/>
    </xf>
    <xf numFmtId="44" fontId="11" fillId="0" borderId="8" xfId="1" applyFont="1" applyFill="1" applyBorder="1" applyAlignment="1">
      <alignment horizontal="center" vertical="top"/>
    </xf>
    <xf numFmtId="0" fontId="18" fillId="10" borderId="2" xfId="0" applyFont="1" applyFill="1" applyBorder="1" applyAlignment="1">
      <alignment horizontal="left" vertical="top"/>
    </xf>
    <xf numFmtId="0" fontId="11" fillId="10" borderId="2" xfId="2" applyFont="1" applyFill="1" applyBorder="1" applyAlignment="1">
      <alignment vertical="center"/>
    </xf>
    <xf numFmtId="44" fontId="11" fillId="10" borderId="8" xfId="1" applyFont="1" applyFill="1" applyBorder="1" applyAlignment="1">
      <alignment horizontal="center" vertical="top"/>
    </xf>
    <xf numFmtId="0" fontId="11" fillId="0" borderId="2" xfId="2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top"/>
    </xf>
    <xf numFmtId="0" fontId="11" fillId="10" borderId="2" xfId="0" applyFont="1" applyFill="1" applyBorder="1"/>
    <xf numFmtId="0" fontId="13" fillId="10" borderId="8" xfId="0" applyFont="1" applyFill="1" applyBorder="1" applyAlignment="1">
      <alignment horizontal="center"/>
    </xf>
    <xf numFmtId="44" fontId="11" fillId="0" borderId="8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8" fontId="11" fillId="0" borderId="1" xfId="0" applyNumberFormat="1" applyFont="1" applyBorder="1" applyAlignment="1">
      <alignment horizontal="center" vertical="center"/>
    </xf>
    <xf numFmtId="8" fontId="11" fillId="0" borderId="14" xfId="0" applyNumberFormat="1" applyFont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3" xfId="0" applyFont="1" applyBorder="1" applyAlignment="1"/>
    <xf numFmtId="0" fontId="11" fillId="0" borderId="1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8" fontId="11" fillId="0" borderId="16" xfId="0" applyNumberFormat="1" applyFont="1" applyBorder="1" applyAlignment="1">
      <alignment horizontal="center" vertical="center"/>
    </xf>
    <xf numFmtId="8" fontId="11" fillId="0" borderId="15" xfId="0" applyNumberFormat="1" applyFont="1" applyBorder="1" applyAlignment="1">
      <alignment horizontal="center" vertical="center"/>
    </xf>
    <xf numFmtId="0" fontId="9" fillId="5" borderId="8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3" fillId="2" borderId="0" xfId="0" applyFont="1" applyFill="1" applyAlignment="1"/>
    <xf numFmtId="0" fontId="9" fillId="4" borderId="0" xfId="0" applyFont="1" applyFill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/>
    <xf numFmtId="0" fontId="4" fillId="2" borderId="0" xfId="0" applyFont="1" applyFill="1" applyAlignment="1">
      <alignment vertical="center"/>
    </xf>
    <xf numFmtId="0" fontId="7" fillId="6" borderId="0" xfId="0" applyFont="1" applyFill="1" applyAlignment="1">
      <alignment horizontal="left" wrapText="1"/>
    </xf>
    <xf numFmtId="0" fontId="4" fillId="6" borderId="0" xfId="0" applyFont="1" applyFill="1" applyAlignment="1" applyProtection="1">
      <alignment vertical="center"/>
      <protection locked="0"/>
    </xf>
    <xf numFmtId="9" fontId="9" fillId="6" borderId="1" xfId="0" applyNumberFormat="1" applyFont="1" applyFill="1" applyBorder="1" applyAlignment="1" applyProtection="1">
      <alignment vertical="center" wrapText="1"/>
      <protection locked="0"/>
    </xf>
    <xf numFmtId="9" fontId="9" fillId="6" borderId="2" xfId="0" applyNumberFormat="1" applyFont="1" applyFill="1" applyBorder="1" applyAlignment="1" applyProtection="1">
      <alignment vertical="center" wrapText="1"/>
      <protection locked="0"/>
    </xf>
  </cellXfs>
  <cellStyles count="3">
    <cellStyle name="Moneda" xfId="1" builtin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6"/>
  <sheetViews>
    <sheetView showGridLines="0" tabSelected="1" workbookViewId="0">
      <selection activeCell="E26" sqref="E26"/>
    </sheetView>
  </sheetViews>
  <sheetFormatPr defaultColWidth="9.140625" defaultRowHeight="15" x14ac:dyDescent="0.25"/>
  <cols>
    <col min="2" max="2" width="20.85546875" customWidth="1"/>
    <col min="3" max="3" width="95.42578125" customWidth="1"/>
    <col min="4" max="4" width="12.7109375" style="107" customWidth="1"/>
    <col min="5" max="5" width="10.7109375" bestFit="1" customWidth="1"/>
    <col min="7" max="7" width="11" bestFit="1" customWidth="1"/>
  </cols>
  <sheetData>
    <row r="1" spans="1:20" x14ac:dyDescent="0.25">
      <c r="A1" s="1"/>
      <c r="B1" s="1"/>
      <c r="C1" s="1"/>
      <c r="D1" s="2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75" x14ac:dyDescent="0.25">
      <c r="A2" s="1"/>
      <c r="B2" s="1"/>
      <c r="C2" s="4" t="s">
        <v>1224</v>
      </c>
      <c r="D2" s="2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75" x14ac:dyDescent="0.25">
      <c r="A3" s="1"/>
      <c r="B3" s="1"/>
      <c r="C3" s="5"/>
      <c r="D3" s="2"/>
      <c r="E3" s="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.75" x14ac:dyDescent="0.25">
      <c r="A4" s="1"/>
      <c r="B4" s="1"/>
      <c r="C4" s="126" t="s">
        <v>1225</v>
      </c>
      <c r="D4" s="7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15.75" x14ac:dyDescent="0.25">
      <c r="A5" s="1"/>
      <c r="B5" s="1"/>
      <c r="C5" s="128" t="s">
        <v>0</v>
      </c>
      <c r="D5" s="2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5.75" x14ac:dyDescent="0.25">
      <c r="A6" s="1"/>
      <c r="B6" s="1"/>
      <c r="C6" s="128" t="s">
        <v>1</v>
      </c>
      <c r="D6" s="10"/>
      <c r="E6" s="6"/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5.75" x14ac:dyDescent="0.25">
      <c r="A7" s="1"/>
      <c r="B7" s="1"/>
      <c r="C7" s="6"/>
      <c r="D7" s="10"/>
      <c r="E7" s="6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5" customHeight="1" x14ac:dyDescent="0.25">
      <c r="A8" s="1"/>
      <c r="B8" s="1"/>
      <c r="C8" s="127" t="s">
        <v>2</v>
      </c>
      <c r="D8" s="127"/>
      <c r="E8" s="127"/>
      <c r="F8" s="127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1"/>
      <c r="B9" s="1"/>
      <c r="C9" s="1"/>
      <c r="D9" s="2"/>
      <c r="E9" s="1"/>
      <c r="F9" s="1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1"/>
      <c r="B10" s="1"/>
      <c r="C10" s="1"/>
      <c r="D10" s="2"/>
      <c r="E10" s="1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1"/>
      <c r="B11" s="1"/>
      <c r="C11" s="12" t="s">
        <v>3</v>
      </c>
      <c r="D11" s="13"/>
      <c r="E11" s="14"/>
      <c r="F11" s="11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9"/>
    </row>
    <row r="12" spans="1:20" x14ac:dyDescent="0.25">
      <c r="A12" s="1"/>
      <c r="B12" s="1"/>
      <c r="C12" s="16"/>
      <c r="D12" s="17"/>
      <c r="E12" s="1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1"/>
      <c r="B13" s="1"/>
      <c r="C13" s="12" t="s">
        <v>4</v>
      </c>
      <c r="D13" s="13"/>
      <c r="E13" s="14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1"/>
      <c r="B14" s="1"/>
      <c r="C14" s="16"/>
      <c r="D14" s="17"/>
      <c r="E14" s="11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60" x14ac:dyDescent="0.25">
      <c r="A15" s="1"/>
      <c r="B15" s="1"/>
      <c r="C15" s="18" t="s">
        <v>5</v>
      </c>
      <c r="D15" s="19" t="s">
        <v>6</v>
      </c>
      <c r="E15" s="20" t="s">
        <v>7</v>
      </c>
      <c r="F15" s="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1"/>
      <c r="B16" s="1"/>
      <c r="C16" s="21" t="s">
        <v>8</v>
      </c>
      <c r="D16" s="22"/>
      <c r="E16" s="129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1"/>
      <c r="B17" s="1"/>
      <c r="C17" s="23" t="s">
        <v>9</v>
      </c>
      <c r="D17" s="24">
        <v>39.26</v>
      </c>
      <c r="E17" s="25">
        <f>D17*(1-$E$16)</f>
        <v>39.26</v>
      </c>
      <c r="F17" s="1"/>
      <c r="G17" s="26"/>
      <c r="H17" s="2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1"/>
      <c r="B18" s="1"/>
      <c r="C18" s="23" t="s">
        <v>10</v>
      </c>
      <c r="D18" s="24">
        <v>74.97</v>
      </c>
      <c r="E18" s="25">
        <f t="shared" ref="E18:E20" si="0">D18*(1-$E$16)</f>
        <v>74.97</v>
      </c>
      <c r="F18" s="1"/>
      <c r="G18" s="2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1"/>
      <c r="B19" s="1"/>
      <c r="C19" s="23" t="s">
        <v>11</v>
      </c>
      <c r="D19" s="24">
        <v>50.76</v>
      </c>
      <c r="E19" s="25">
        <f t="shared" si="0"/>
        <v>50.76</v>
      </c>
      <c r="F19" s="1"/>
      <c r="G19" s="26"/>
      <c r="H19" s="2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1"/>
      <c r="B20" s="1"/>
      <c r="C20" s="23" t="s">
        <v>12</v>
      </c>
      <c r="D20" s="24">
        <v>46.9</v>
      </c>
      <c r="E20" s="25">
        <f t="shared" si="0"/>
        <v>46.9</v>
      </c>
      <c r="F20" s="1"/>
      <c r="G20" s="28"/>
      <c r="H20" s="2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1"/>
      <c r="B21" s="1"/>
      <c r="C21" s="16"/>
      <c r="D21" s="17"/>
      <c r="E21" s="1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1"/>
      <c r="B22" s="1"/>
      <c r="C22" s="12" t="s">
        <v>13</v>
      </c>
      <c r="D22" s="13"/>
      <c r="E22" s="14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1"/>
      <c r="B23" s="1"/>
      <c r="C23" s="16"/>
      <c r="D23" s="17"/>
      <c r="E23" s="1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45" x14ac:dyDescent="0.25">
      <c r="A24" s="120"/>
      <c r="B24" s="121" t="s">
        <v>14</v>
      </c>
      <c r="C24" s="122"/>
      <c r="D24" s="19" t="s">
        <v>15</v>
      </c>
      <c r="E24" s="20" t="s">
        <v>16</v>
      </c>
      <c r="F24" s="125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</row>
    <row r="25" spans="1:20" x14ac:dyDescent="0.25">
      <c r="A25" s="120"/>
      <c r="B25" s="123"/>
      <c r="C25" s="124"/>
      <c r="D25" s="29" t="s">
        <v>17</v>
      </c>
      <c r="E25" s="30" t="s">
        <v>18</v>
      </c>
      <c r="F25" s="125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</row>
    <row r="26" spans="1:20" ht="15" customHeight="1" x14ac:dyDescent="0.25">
      <c r="A26" s="1"/>
      <c r="B26" s="118" t="s">
        <v>19</v>
      </c>
      <c r="C26" s="119"/>
      <c r="D26" s="22"/>
      <c r="E26" s="129"/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1"/>
      <c r="B27" s="31"/>
      <c r="C27" s="23" t="s">
        <v>20</v>
      </c>
      <c r="D27" s="32">
        <v>1250.71</v>
      </c>
      <c r="E27" s="33">
        <f>D27*(1-$E$26)</f>
        <v>1250.71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1"/>
      <c r="B28" s="31"/>
      <c r="C28" s="23" t="s">
        <v>21</v>
      </c>
      <c r="D28" s="32">
        <v>430.74</v>
      </c>
      <c r="E28" s="33">
        <f>D28*(1-$E$26)</f>
        <v>430.74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4.25" customHeight="1" x14ac:dyDescent="0.25">
      <c r="A29" s="1"/>
      <c r="B29" s="31"/>
      <c r="C29" s="23" t="s">
        <v>22</v>
      </c>
      <c r="D29" s="32">
        <v>523.87</v>
      </c>
      <c r="E29" s="33">
        <f t="shared" ref="E29:E70" si="1">D29*(1-$E$26)</f>
        <v>523.87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1"/>
      <c r="B30" s="31"/>
      <c r="C30" s="23" t="s">
        <v>23</v>
      </c>
      <c r="D30" s="32">
        <v>116.42</v>
      </c>
      <c r="E30" s="33">
        <f t="shared" si="1"/>
        <v>116.42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5">
      <c r="A31" s="1"/>
      <c r="B31" s="31"/>
      <c r="C31" s="23" t="s">
        <v>24</v>
      </c>
      <c r="D31" s="32">
        <v>521.39</v>
      </c>
      <c r="E31" s="33">
        <f t="shared" si="1"/>
        <v>521.39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5">
      <c r="A32" s="1"/>
      <c r="B32" s="31"/>
      <c r="C32" s="23" t="s">
        <v>25</v>
      </c>
      <c r="D32" s="32">
        <v>45.85</v>
      </c>
      <c r="E32" s="33">
        <f t="shared" si="1"/>
        <v>45.85</v>
      </c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25">
      <c r="A33" s="1"/>
      <c r="B33" s="31"/>
      <c r="C33" s="23" t="s">
        <v>26</v>
      </c>
      <c r="D33" s="32">
        <v>48.39</v>
      </c>
      <c r="E33" s="33">
        <f t="shared" si="1"/>
        <v>48.39</v>
      </c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25">
      <c r="A34" s="1"/>
      <c r="B34" s="31"/>
      <c r="C34" s="23" t="s">
        <v>27</v>
      </c>
      <c r="D34" s="32">
        <v>65.819999999999993</v>
      </c>
      <c r="E34" s="33">
        <f t="shared" si="1"/>
        <v>65.819999999999993</v>
      </c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x14ac:dyDescent="0.25">
      <c r="A35" s="1"/>
      <c r="B35" s="31"/>
      <c r="C35" s="23" t="s">
        <v>28</v>
      </c>
      <c r="D35" s="32">
        <v>5.0199999999999996</v>
      </c>
      <c r="E35" s="33">
        <f t="shared" si="1"/>
        <v>5.0199999999999996</v>
      </c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x14ac:dyDescent="0.25">
      <c r="A36" s="1"/>
      <c r="B36" s="31"/>
      <c r="C36" s="23" t="s">
        <v>29</v>
      </c>
      <c r="D36" s="32">
        <v>19.28</v>
      </c>
      <c r="E36" s="33">
        <f t="shared" si="1"/>
        <v>19.28</v>
      </c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25">
      <c r="A37" s="1"/>
      <c r="B37" s="31"/>
      <c r="C37" s="23" t="s">
        <v>30</v>
      </c>
      <c r="D37" s="32">
        <v>61.62</v>
      </c>
      <c r="E37" s="33">
        <f t="shared" si="1"/>
        <v>61.62</v>
      </c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x14ac:dyDescent="0.25">
      <c r="A38" s="1"/>
      <c r="B38" s="31"/>
      <c r="C38" s="23" t="s">
        <v>31</v>
      </c>
      <c r="D38" s="32">
        <v>203.37</v>
      </c>
      <c r="E38" s="33">
        <f t="shared" si="1"/>
        <v>203.37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x14ac:dyDescent="0.25">
      <c r="A39" s="1"/>
      <c r="B39" s="31"/>
      <c r="C39" s="23" t="s">
        <v>32</v>
      </c>
      <c r="D39" s="32">
        <v>4</v>
      </c>
      <c r="E39" s="33">
        <f t="shared" si="1"/>
        <v>4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x14ac:dyDescent="0.25">
      <c r="A40" s="1"/>
      <c r="B40" s="31"/>
      <c r="C40" s="23" t="s">
        <v>33</v>
      </c>
      <c r="D40" s="32">
        <v>83.67</v>
      </c>
      <c r="E40" s="33">
        <f t="shared" si="1"/>
        <v>83.67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x14ac:dyDescent="0.25">
      <c r="A41" s="1"/>
      <c r="B41" s="31"/>
      <c r="C41" s="23" t="s">
        <v>34</v>
      </c>
      <c r="D41" s="32">
        <v>38.229999999999997</v>
      </c>
      <c r="E41" s="33">
        <f t="shared" si="1"/>
        <v>38.229999999999997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x14ac:dyDescent="0.25">
      <c r="A42" s="1"/>
      <c r="B42" s="31"/>
      <c r="C42" s="23" t="s">
        <v>35</v>
      </c>
      <c r="D42" s="32">
        <v>122.86</v>
      </c>
      <c r="E42" s="33">
        <f t="shared" si="1"/>
        <v>122.86</v>
      </c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x14ac:dyDescent="0.25">
      <c r="A43" s="1"/>
      <c r="B43" s="31"/>
      <c r="C43" s="23" t="s">
        <v>36</v>
      </c>
      <c r="D43" s="32">
        <v>122.88</v>
      </c>
      <c r="E43" s="33">
        <f t="shared" si="1"/>
        <v>122.88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x14ac:dyDescent="0.25">
      <c r="A44" s="1"/>
      <c r="B44" s="31"/>
      <c r="C44" s="23" t="s">
        <v>37</v>
      </c>
      <c r="D44" s="32">
        <v>109.59</v>
      </c>
      <c r="E44" s="33">
        <f t="shared" si="1"/>
        <v>109.59</v>
      </c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x14ac:dyDescent="0.25">
      <c r="A45" s="1"/>
      <c r="B45" s="31"/>
      <c r="C45" s="23" t="s">
        <v>38</v>
      </c>
      <c r="D45" s="32">
        <v>173.24</v>
      </c>
      <c r="E45" s="33">
        <f t="shared" si="1"/>
        <v>173.24</v>
      </c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x14ac:dyDescent="0.25">
      <c r="A46" s="1"/>
      <c r="B46" s="31"/>
      <c r="C46" s="23" t="s">
        <v>39</v>
      </c>
      <c r="D46" s="32">
        <v>91.5</v>
      </c>
      <c r="E46" s="33">
        <f t="shared" si="1"/>
        <v>91.5</v>
      </c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x14ac:dyDescent="0.25">
      <c r="A47" s="1"/>
      <c r="B47" s="31"/>
      <c r="C47" s="23" t="s">
        <v>40</v>
      </c>
      <c r="D47" s="32">
        <v>149.54</v>
      </c>
      <c r="E47" s="33">
        <f t="shared" si="1"/>
        <v>149.54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x14ac:dyDescent="0.25">
      <c r="A48" s="1"/>
      <c r="B48" s="31"/>
      <c r="C48" s="23" t="s">
        <v>41</v>
      </c>
      <c r="D48" s="32">
        <v>119.66</v>
      </c>
      <c r="E48" s="33">
        <f t="shared" si="1"/>
        <v>119.66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x14ac:dyDescent="0.25">
      <c r="A49" s="1"/>
      <c r="B49" s="31"/>
      <c r="C49" s="23" t="s">
        <v>42</v>
      </c>
      <c r="D49" s="32">
        <v>83.67</v>
      </c>
      <c r="E49" s="33">
        <f t="shared" si="1"/>
        <v>83.67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x14ac:dyDescent="0.25">
      <c r="A50" s="1"/>
      <c r="B50" s="31"/>
      <c r="C50" s="23" t="s">
        <v>43</v>
      </c>
      <c r="D50" s="32">
        <v>83.67</v>
      </c>
      <c r="E50" s="33">
        <f t="shared" si="1"/>
        <v>83.67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x14ac:dyDescent="0.25">
      <c r="A51" s="1"/>
      <c r="B51" s="31"/>
      <c r="C51" s="23" t="s">
        <v>44</v>
      </c>
      <c r="D51" s="32">
        <v>106.7</v>
      </c>
      <c r="E51" s="33">
        <f t="shared" si="1"/>
        <v>106.7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25">
      <c r="A52" s="1"/>
      <c r="B52" s="31"/>
      <c r="C52" s="23" t="s">
        <v>45</v>
      </c>
      <c r="D52" s="32">
        <v>20.98</v>
      </c>
      <c r="E52" s="33">
        <f t="shared" si="1"/>
        <v>20.98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x14ac:dyDescent="0.25">
      <c r="A53" s="1"/>
      <c r="B53" s="31"/>
      <c r="C53" s="23" t="s">
        <v>46</v>
      </c>
      <c r="D53" s="32">
        <v>15.25</v>
      </c>
      <c r="E53" s="33">
        <f t="shared" si="1"/>
        <v>15.25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x14ac:dyDescent="0.25">
      <c r="A54" s="1"/>
      <c r="B54" s="31"/>
      <c r="C54" s="23" t="s">
        <v>47</v>
      </c>
      <c r="D54" s="32">
        <v>3.64</v>
      </c>
      <c r="E54" s="33">
        <f t="shared" si="1"/>
        <v>3.64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x14ac:dyDescent="0.25">
      <c r="A55" s="1"/>
      <c r="B55" s="31"/>
      <c r="C55" s="23" t="s">
        <v>48</v>
      </c>
      <c r="D55" s="32">
        <v>144.99</v>
      </c>
      <c r="E55" s="33">
        <f t="shared" si="1"/>
        <v>144.99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x14ac:dyDescent="0.25">
      <c r="A56" s="1"/>
      <c r="B56" s="31"/>
      <c r="C56" s="23" t="s">
        <v>49</v>
      </c>
      <c r="D56" s="32">
        <v>139.81</v>
      </c>
      <c r="E56" s="33">
        <f t="shared" si="1"/>
        <v>139.81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x14ac:dyDescent="0.25">
      <c r="A57" s="1"/>
      <c r="B57" s="31"/>
      <c r="C57" s="23" t="s">
        <v>50</v>
      </c>
      <c r="D57" s="32">
        <v>50.72</v>
      </c>
      <c r="E57" s="33">
        <f t="shared" si="1"/>
        <v>50.72</v>
      </c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x14ac:dyDescent="0.25">
      <c r="A58" s="1"/>
      <c r="B58" s="31"/>
      <c r="C58" s="23" t="s">
        <v>51</v>
      </c>
      <c r="D58" s="32">
        <v>94.05</v>
      </c>
      <c r="E58" s="33">
        <f t="shared" si="1"/>
        <v>94.05</v>
      </c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x14ac:dyDescent="0.25">
      <c r="A59" s="1"/>
      <c r="B59" s="31"/>
      <c r="C59" s="23" t="s">
        <v>52</v>
      </c>
      <c r="D59" s="32">
        <v>73.58</v>
      </c>
      <c r="E59" s="33">
        <f t="shared" si="1"/>
        <v>73.58</v>
      </c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x14ac:dyDescent="0.25">
      <c r="A60" s="1"/>
      <c r="B60" s="31"/>
      <c r="C60" s="23" t="s">
        <v>53</v>
      </c>
      <c r="D60" s="32">
        <v>42.91</v>
      </c>
      <c r="E60" s="33">
        <f t="shared" si="1"/>
        <v>42.91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x14ac:dyDescent="0.25">
      <c r="A61" s="1"/>
      <c r="B61" s="31"/>
      <c r="C61" s="23" t="s">
        <v>54</v>
      </c>
      <c r="D61" s="32">
        <v>31.57</v>
      </c>
      <c r="E61" s="33">
        <f t="shared" si="1"/>
        <v>31.57</v>
      </c>
      <c r="F61" s="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x14ac:dyDescent="0.25">
      <c r="A62" s="1"/>
      <c r="B62" s="31"/>
      <c r="C62" s="23" t="s">
        <v>55</v>
      </c>
      <c r="D62" s="32">
        <v>23.8</v>
      </c>
      <c r="E62" s="33">
        <f t="shared" si="1"/>
        <v>23.8</v>
      </c>
      <c r="F62" s="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x14ac:dyDescent="0.25">
      <c r="A63" s="1"/>
      <c r="B63" s="31"/>
      <c r="C63" s="23" t="s">
        <v>56</v>
      </c>
      <c r="D63" s="32">
        <v>25.81</v>
      </c>
      <c r="E63" s="33">
        <f t="shared" si="1"/>
        <v>25.81</v>
      </c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x14ac:dyDescent="0.25">
      <c r="A64" s="1"/>
      <c r="B64" s="31"/>
      <c r="C64" s="23" t="s">
        <v>57</v>
      </c>
      <c r="D64" s="32">
        <v>20.02</v>
      </c>
      <c r="E64" s="33">
        <f t="shared" si="1"/>
        <v>20.02</v>
      </c>
      <c r="F64" s="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1"/>
      <c r="B65" s="31"/>
      <c r="C65" s="23" t="s">
        <v>58</v>
      </c>
      <c r="D65" s="32">
        <v>95</v>
      </c>
      <c r="E65" s="33">
        <f t="shared" si="1"/>
        <v>95</v>
      </c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1"/>
      <c r="B66" s="31"/>
      <c r="C66" s="23" t="s">
        <v>59</v>
      </c>
      <c r="D66" s="32">
        <v>256</v>
      </c>
      <c r="E66" s="33">
        <f t="shared" si="1"/>
        <v>256</v>
      </c>
      <c r="F66" s="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1"/>
      <c r="B67" s="31"/>
      <c r="C67" s="23" t="s">
        <v>60</v>
      </c>
      <c r="D67" s="32">
        <v>314.43</v>
      </c>
      <c r="E67" s="33">
        <f t="shared" si="1"/>
        <v>314.43</v>
      </c>
      <c r="F67" s="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1"/>
      <c r="B68" s="31"/>
      <c r="C68" s="23" t="s">
        <v>61</v>
      </c>
      <c r="D68" s="32">
        <v>377.93</v>
      </c>
      <c r="E68" s="33">
        <f t="shared" si="1"/>
        <v>377.93</v>
      </c>
      <c r="F68" s="1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1"/>
      <c r="B69" s="31"/>
      <c r="C69" s="23" t="s">
        <v>62</v>
      </c>
      <c r="D69" s="32">
        <v>461.25</v>
      </c>
      <c r="E69" s="33">
        <f t="shared" si="1"/>
        <v>461.25</v>
      </c>
      <c r="F69" s="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5" customHeight="1" x14ac:dyDescent="0.25">
      <c r="A70" s="1"/>
      <c r="B70" s="31"/>
      <c r="C70" s="23" t="s">
        <v>63</v>
      </c>
      <c r="D70" s="32">
        <v>594.89</v>
      </c>
      <c r="E70" s="33">
        <f t="shared" si="1"/>
        <v>594.89</v>
      </c>
      <c r="F70" s="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5" customHeight="1" x14ac:dyDescent="0.25">
      <c r="A71" s="1"/>
      <c r="B71" s="118" t="s">
        <v>64</v>
      </c>
      <c r="C71" s="119"/>
      <c r="D71" s="22"/>
      <c r="E71" s="129"/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1"/>
      <c r="B72" s="31"/>
      <c r="C72" s="23" t="s">
        <v>65</v>
      </c>
      <c r="D72" s="34">
        <v>147.04</v>
      </c>
      <c r="E72" s="33">
        <f t="shared" ref="E72:E77" si="2">D72*(1-$E$71)</f>
        <v>147.04</v>
      </c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1"/>
      <c r="B73" s="31"/>
      <c r="C73" s="23" t="s">
        <v>66</v>
      </c>
      <c r="D73" s="34">
        <v>2.8</v>
      </c>
      <c r="E73" s="33">
        <f t="shared" si="2"/>
        <v>2.8</v>
      </c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1"/>
      <c r="B74" s="31"/>
      <c r="C74" s="23" t="s">
        <v>67</v>
      </c>
      <c r="D74" s="34">
        <v>1.1200000000000001</v>
      </c>
      <c r="E74" s="33">
        <f t="shared" si="2"/>
        <v>1.1200000000000001</v>
      </c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1"/>
      <c r="B75" s="31"/>
      <c r="C75" s="23" t="s">
        <v>68</v>
      </c>
      <c r="D75" s="34">
        <v>3</v>
      </c>
      <c r="E75" s="33">
        <f t="shared" si="2"/>
        <v>3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1"/>
      <c r="B76" s="31"/>
      <c r="C76" s="23" t="s">
        <v>69</v>
      </c>
      <c r="D76" s="34">
        <v>4.3899999999999997</v>
      </c>
      <c r="E76" s="33">
        <f t="shared" si="2"/>
        <v>4.3899999999999997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5" customHeight="1" x14ac:dyDescent="0.25">
      <c r="A77" s="1"/>
      <c r="B77" s="31"/>
      <c r="C77" s="23" t="s">
        <v>70</v>
      </c>
      <c r="D77" s="35">
        <v>2.5</v>
      </c>
      <c r="E77" s="33">
        <f t="shared" si="2"/>
        <v>2.5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15" customHeight="1" x14ac:dyDescent="0.25">
      <c r="A78" s="1"/>
      <c r="B78" s="118" t="s">
        <v>71</v>
      </c>
      <c r="C78" s="119"/>
      <c r="D78" s="22"/>
      <c r="E78" s="129"/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1"/>
      <c r="B79" s="31"/>
      <c r="C79" s="23" t="s">
        <v>72</v>
      </c>
      <c r="D79" s="34">
        <v>20.2</v>
      </c>
      <c r="E79" s="33">
        <f t="shared" ref="E79:E89" si="3">D79*(1-$E$78)</f>
        <v>20.2</v>
      </c>
      <c r="F79" s="1"/>
      <c r="G79" s="3"/>
      <c r="H79" s="27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5">
      <c r="A80" s="1"/>
      <c r="B80" s="31"/>
      <c r="C80" s="23" t="s">
        <v>73</v>
      </c>
      <c r="D80" s="34">
        <v>26.5</v>
      </c>
      <c r="E80" s="33">
        <f t="shared" si="3"/>
        <v>26.5</v>
      </c>
      <c r="F80" s="1"/>
      <c r="G80" s="3"/>
      <c r="H80" s="27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x14ac:dyDescent="0.25">
      <c r="A81" s="1"/>
      <c r="B81" s="31"/>
      <c r="C81" s="23" t="s">
        <v>74</v>
      </c>
      <c r="D81" s="34">
        <v>35.1</v>
      </c>
      <c r="E81" s="33">
        <f t="shared" si="3"/>
        <v>35.1</v>
      </c>
      <c r="F81" s="1"/>
      <c r="G81" s="3"/>
      <c r="H81" s="27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x14ac:dyDescent="0.25">
      <c r="A82" s="1"/>
      <c r="B82" s="31"/>
      <c r="C82" s="23" t="s">
        <v>75</v>
      </c>
      <c r="D82" s="34">
        <v>49.9</v>
      </c>
      <c r="E82" s="33">
        <f t="shared" si="3"/>
        <v>49.9</v>
      </c>
      <c r="F82" s="1"/>
      <c r="G82" s="3"/>
      <c r="H82" s="27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x14ac:dyDescent="0.25">
      <c r="A83" s="1"/>
      <c r="B83" s="31"/>
      <c r="C83" s="23" t="s">
        <v>76</v>
      </c>
      <c r="D83" s="34">
        <v>87.2</v>
      </c>
      <c r="E83" s="33">
        <f t="shared" si="3"/>
        <v>87.2</v>
      </c>
      <c r="F83" s="1"/>
      <c r="G83" s="3"/>
      <c r="H83" s="27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x14ac:dyDescent="0.25">
      <c r="A84" s="1"/>
      <c r="B84" s="31"/>
      <c r="C84" s="23" t="s">
        <v>77</v>
      </c>
      <c r="D84" s="34">
        <v>235.9</v>
      </c>
      <c r="E84" s="33">
        <f t="shared" si="3"/>
        <v>235.9</v>
      </c>
      <c r="F84" s="1"/>
      <c r="G84" s="3"/>
      <c r="H84" s="27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x14ac:dyDescent="0.25">
      <c r="A85" s="1"/>
      <c r="B85" s="31"/>
      <c r="C85" s="23" t="s">
        <v>78</v>
      </c>
      <c r="D85" s="34">
        <v>18.5</v>
      </c>
      <c r="E85" s="33">
        <f t="shared" si="3"/>
        <v>18.5</v>
      </c>
      <c r="F85" s="1"/>
      <c r="G85" s="3"/>
      <c r="H85" s="27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x14ac:dyDescent="0.25">
      <c r="A86" s="1"/>
      <c r="B86" s="31"/>
      <c r="C86" s="23" t="s">
        <v>79</v>
      </c>
      <c r="D86" s="34">
        <v>25</v>
      </c>
      <c r="E86" s="33">
        <f t="shared" si="3"/>
        <v>25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x14ac:dyDescent="0.25">
      <c r="A87" s="1"/>
      <c r="B87" s="31"/>
      <c r="C87" s="23" t="s">
        <v>80</v>
      </c>
      <c r="D87" s="34">
        <v>35.5</v>
      </c>
      <c r="E87" s="33">
        <f t="shared" si="3"/>
        <v>35.5</v>
      </c>
      <c r="F87" s="1"/>
      <c r="G87" s="3"/>
      <c r="H87" s="27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x14ac:dyDescent="0.25">
      <c r="A88" s="1"/>
      <c r="B88" s="31"/>
      <c r="C88" s="23" t="s">
        <v>81</v>
      </c>
      <c r="D88" s="34">
        <v>58.5</v>
      </c>
      <c r="E88" s="33">
        <f t="shared" si="3"/>
        <v>58.5</v>
      </c>
      <c r="F88" s="1"/>
      <c r="G88" s="3"/>
      <c r="H88" s="27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5" customHeight="1" x14ac:dyDescent="0.25">
      <c r="A89" s="1"/>
      <c r="B89" s="31"/>
      <c r="C89" s="23" t="s">
        <v>82</v>
      </c>
      <c r="D89" s="34">
        <v>35</v>
      </c>
      <c r="E89" s="33">
        <f t="shared" si="3"/>
        <v>35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5" customHeight="1" x14ac:dyDescent="0.25">
      <c r="A90" s="1"/>
      <c r="B90" s="118" t="s">
        <v>83</v>
      </c>
      <c r="C90" s="119"/>
      <c r="D90" s="36"/>
      <c r="E90" s="129"/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x14ac:dyDescent="0.25">
      <c r="A91" s="1"/>
      <c r="B91" s="37"/>
      <c r="C91" s="38" t="s">
        <v>84</v>
      </c>
      <c r="D91" s="34">
        <v>42.54</v>
      </c>
      <c r="E91" s="33">
        <f>D91*(1-$E$90)</f>
        <v>42.54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x14ac:dyDescent="0.25">
      <c r="A92" s="1"/>
      <c r="B92" s="37"/>
      <c r="C92" s="38" t="s">
        <v>85</v>
      </c>
      <c r="D92" s="34">
        <v>48.9</v>
      </c>
      <c r="E92" s="33">
        <f t="shared" ref="E92:E122" si="4">D92*(1-$E$90)</f>
        <v>48.9</v>
      </c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x14ac:dyDescent="0.25">
      <c r="A93" s="1"/>
      <c r="B93" s="37"/>
      <c r="C93" s="38" t="s">
        <v>86</v>
      </c>
      <c r="D93" s="34">
        <v>64.05</v>
      </c>
      <c r="E93" s="33">
        <f t="shared" si="4"/>
        <v>64.05</v>
      </c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x14ac:dyDescent="0.25">
      <c r="A94" s="1"/>
      <c r="B94" s="37"/>
      <c r="C94" s="38" t="s">
        <v>87</v>
      </c>
      <c r="D94" s="34">
        <v>92.8</v>
      </c>
      <c r="E94" s="33">
        <f t="shared" si="4"/>
        <v>92.8</v>
      </c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x14ac:dyDescent="0.25">
      <c r="A95" s="1"/>
      <c r="B95" s="37"/>
      <c r="C95" s="38" t="s">
        <v>88</v>
      </c>
      <c r="D95" s="34">
        <v>328.2</v>
      </c>
      <c r="E95" s="33">
        <f t="shared" si="4"/>
        <v>328.2</v>
      </c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x14ac:dyDescent="0.25">
      <c r="A96" s="1"/>
      <c r="B96" s="37"/>
      <c r="C96" s="38" t="s">
        <v>89</v>
      </c>
      <c r="D96" s="34">
        <v>470</v>
      </c>
      <c r="E96" s="33">
        <f t="shared" si="4"/>
        <v>470</v>
      </c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x14ac:dyDescent="0.25">
      <c r="A97" s="1"/>
      <c r="B97" s="37"/>
      <c r="C97" s="38" t="s">
        <v>90</v>
      </c>
      <c r="D97" s="34">
        <v>69</v>
      </c>
      <c r="E97" s="33">
        <f t="shared" si="4"/>
        <v>69</v>
      </c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x14ac:dyDescent="0.25">
      <c r="A98" s="1"/>
      <c r="B98" s="37"/>
      <c r="C98" s="38" t="s">
        <v>91</v>
      </c>
      <c r="D98" s="34">
        <v>90.2</v>
      </c>
      <c r="E98" s="33">
        <f t="shared" si="4"/>
        <v>90.2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x14ac:dyDescent="0.25">
      <c r="A99" s="1"/>
      <c r="B99" s="37"/>
      <c r="C99" s="38" t="s">
        <v>92</v>
      </c>
      <c r="D99" s="34">
        <v>95.75</v>
      </c>
      <c r="E99" s="33">
        <f t="shared" si="4"/>
        <v>95.75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x14ac:dyDescent="0.25">
      <c r="A100" s="1"/>
      <c r="B100" s="37"/>
      <c r="C100" s="38" t="s">
        <v>93</v>
      </c>
      <c r="D100" s="34">
        <v>307.91000000000003</v>
      </c>
      <c r="E100" s="33">
        <f t="shared" si="4"/>
        <v>307.91000000000003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x14ac:dyDescent="0.25">
      <c r="A101" s="1"/>
      <c r="B101" s="37"/>
      <c r="C101" s="38" t="s">
        <v>94</v>
      </c>
      <c r="D101" s="34">
        <v>51</v>
      </c>
      <c r="E101" s="33">
        <f t="shared" si="4"/>
        <v>51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x14ac:dyDescent="0.25">
      <c r="A102" s="1"/>
      <c r="B102" s="37"/>
      <c r="C102" s="38" t="s">
        <v>95</v>
      </c>
      <c r="D102" s="34">
        <v>1.95</v>
      </c>
      <c r="E102" s="33">
        <f t="shared" si="4"/>
        <v>1.95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x14ac:dyDescent="0.25">
      <c r="A103" s="1"/>
      <c r="B103" s="37"/>
      <c r="C103" s="38" t="s">
        <v>96</v>
      </c>
      <c r="D103" s="34">
        <v>118</v>
      </c>
      <c r="E103" s="33">
        <f t="shared" si="4"/>
        <v>118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x14ac:dyDescent="0.25">
      <c r="A104" s="1"/>
      <c r="B104" s="31"/>
      <c r="C104" s="38" t="s">
        <v>97</v>
      </c>
      <c r="D104" s="34">
        <v>105</v>
      </c>
      <c r="E104" s="33">
        <f t="shared" si="4"/>
        <v>105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x14ac:dyDescent="0.25">
      <c r="A105" s="1"/>
      <c r="B105" s="31"/>
      <c r="C105" s="38" t="s">
        <v>98</v>
      </c>
      <c r="D105" s="39">
        <v>572.38</v>
      </c>
      <c r="E105" s="33">
        <f t="shared" si="4"/>
        <v>572.38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x14ac:dyDescent="0.25">
      <c r="A106" s="1"/>
      <c r="B106" s="31"/>
      <c r="C106" s="38" t="s">
        <v>99</v>
      </c>
      <c r="D106" s="34">
        <v>398.48</v>
      </c>
      <c r="E106" s="33">
        <f t="shared" si="4"/>
        <v>398.48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x14ac:dyDescent="0.25">
      <c r="A107" s="1"/>
      <c r="B107" s="31"/>
      <c r="C107" s="38" t="s">
        <v>100</v>
      </c>
      <c r="D107" s="34">
        <v>738.7</v>
      </c>
      <c r="E107" s="33">
        <f t="shared" si="4"/>
        <v>738.7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x14ac:dyDescent="0.25">
      <c r="A108" s="1"/>
      <c r="B108" s="31"/>
      <c r="C108" s="38" t="s">
        <v>101</v>
      </c>
      <c r="D108" s="34">
        <v>49</v>
      </c>
      <c r="E108" s="33">
        <f t="shared" si="4"/>
        <v>49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x14ac:dyDescent="0.25">
      <c r="A109" s="1"/>
      <c r="B109" s="31"/>
      <c r="C109" s="38" t="s">
        <v>102</v>
      </c>
      <c r="D109" s="34">
        <v>55</v>
      </c>
      <c r="E109" s="33">
        <f t="shared" si="4"/>
        <v>55</v>
      </c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x14ac:dyDescent="0.25">
      <c r="A110" s="1"/>
      <c r="B110" s="31"/>
      <c r="C110" s="38" t="s">
        <v>103</v>
      </c>
      <c r="D110" s="34">
        <v>15</v>
      </c>
      <c r="E110" s="33">
        <f t="shared" si="4"/>
        <v>15</v>
      </c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x14ac:dyDescent="0.25">
      <c r="A111" s="1"/>
      <c r="B111" s="31"/>
      <c r="C111" s="38" t="s">
        <v>104</v>
      </c>
      <c r="D111" s="34">
        <v>14</v>
      </c>
      <c r="E111" s="33">
        <f t="shared" si="4"/>
        <v>14</v>
      </c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x14ac:dyDescent="0.25">
      <c r="A112" s="1"/>
      <c r="B112" s="31"/>
      <c r="C112" s="38" t="s">
        <v>105</v>
      </c>
      <c r="D112" s="34">
        <v>24.1</v>
      </c>
      <c r="E112" s="33">
        <f t="shared" si="4"/>
        <v>24.1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x14ac:dyDescent="0.25">
      <c r="A113" s="1"/>
      <c r="B113" s="31"/>
      <c r="C113" s="38" t="s">
        <v>106</v>
      </c>
      <c r="D113" s="34">
        <v>32.1</v>
      </c>
      <c r="E113" s="33">
        <f t="shared" si="4"/>
        <v>32.1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15" customHeight="1" x14ac:dyDescent="0.25">
      <c r="A114" s="1"/>
      <c r="B114" s="31"/>
      <c r="C114" s="38" t="s">
        <v>107</v>
      </c>
      <c r="D114" s="34">
        <v>32.4</v>
      </c>
      <c r="E114" s="33">
        <f t="shared" si="4"/>
        <v>32.4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x14ac:dyDescent="0.25">
      <c r="A115" s="1"/>
      <c r="B115" s="31"/>
      <c r="C115" s="38" t="s">
        <v>108</v>
      </c>
      <c r="D115" s="35">
        <v>10.1</v>
      </c>
      <c r="E115" s="33">
        <f t="shared" si="4"/>
        <v>10.1</v>
      </c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x14ac:dyDescent="0.25">
      <c r="A116" s="1"/>
      <c r="B116" s="31"/>
      <c r="C116" s="38" t="s">
        <v>109</v>
      </c>
      <c r="D116" s="35">
        <v>79.27</v>
      </c>
      <c r="E116" s="33">
        <f t="shared" si="4"/>
        <v>79.27</v>
      </c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x14ac:dyDescent="0.25">
      <c r="A117" s="1"/>
      <c r="B117" s="31"/>
      <c r="C117" s="38" t="s">
        <v>110</v>
      </c>
      <c r="D117" s="35">
        <v>76.36</v>
      </c>
      <c r="E117" s="33">
        <f t="shared" si="4"/>
        <v>76.36</v>
      </c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x14ac:dyDescent="0.25">
      <c r="A118" s="1"/>
      <c r="B118" s="31"/>
      <c r="C118" s="38" t="s">
        <v>111</v>
      </c>
      <c r="D118" s="35">
        <v>84.45</v>
      </c>
      <c r="E118" s="33">
        <f t="shared" si="4"/>
        <v>84.45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x14ac:dyDescent="0.25">
      <c r="A119" s="1"/>
      <c r="B119" s="31"/>
      <c r="C119" s="40" t="s">
        <v>112</v>
      </c>
      <c r="D119" s="35">
        <v>100.35</v>
      </c>
      <c r="E119" s="33">
        <f t="shared" si="4"/>
        <v>100.35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x14ac:dyDescent="0.25">
      <c r="A120" s="1"/>
      <c r="B120" s="41"/>
      <c r="C120" s="42" t="s">
        <v>113</v>
      </c>
      <c r="D120" s="43">
        <v>233.03</v>
      </c>
      <c r="E120" s="33">
        <f t="shared" si="4"/>
        <v>233.03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x14ac:dyDescent="0.25">
      <c r="A121" s="1"/>
      <c r="B121" s="31"/>
      <c r="C121" s="40" t="s">
        <v>114</v>
      </c>
      <c r="D121" s="35">
        <v>126.97</v>
      </c>
      <c r="E121" s="33">
        <f t="shared" si="4"/>
        <v>126.97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x14ac:dyDescent="0.25">
      <c r="A122" s="1"/>
      <c r="B122" s="31"/>
      <c r="C122" s="38" t="s">
        <v>115</v>
      </c>
      <c r="D122" s="35">
        <v>3160.1</v>
      </c>
      <c r="E122" s="33">
        <f t="shared" si="4"/>
        <v>3160.1</v>
      </c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15" customHeight="1" x14ac:dyDescent="0.25">
      <c r="A123" s="1"/>
      <c r="B123" s="118" t="s">
        <v>116</v>
      </c>
      <c r="C123" s="119"/>
      <c r="D123" s="22"/>
      <c r="E123" s="129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x14ac:dyDescent="0.25">
      <c r="A124" s="1"/>
      <c r="B124" s="31"/>
      <c r="C124" s="23" t="s">
        <v>117</v>
      </c>
      <c r="D124" s="34">
        <v>25</v>
      </c>
      <c r="E124" s="33">
        <f>D124*(1-$E$123)</f>
        <v>25</v>
      </c>
      <c r="F124" s="1"/>
      <c r="G124" s="3"/>
      <c r="H124" s="27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x14ac:dyDescent="0.25">
      <c r="A125" s="1"/>
      <c r="B125" s="31"/>
      <c r="C125" s="38" t="s">
        <v>118</v>
      </c>
      <c r="D125" s="34">
        <v>29</v>
      </c>
      <c r="E125" s="33">
        <f t="shared" ref="E125:E136" si="5">D125*(1-$E$123)</f>
        <v>29</v>
      </c>
      <c r="F125" s="1"/>
      <c r="G125" s="3"/>
      <c r="H125" s="27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x14ac:dyDescent="0.25">
      <c r="A126" s="1"/>
      <c r="B126" s="31"/>
      <c r="C126" s="38" t="s">
        <v>119</v>
      </c>
      <c r="D126" s="34">
        <v>37</v>
      </c>
      <c r="E126" s="33">
        <f t="shared" si="5"/>
        <v>37</v>
      </c>
      <c r="F126" s="1"/>
      <c r="G126" s="3"/>
      <c r="H126" s="27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x14ac:dyDescent="0.25">
      <c r="A127" s="1"/>
      <c r="B127" s="31"/>
      <c r="C127" s="38" t="s">
        <v>120</v>
      </c>
      <c r="D127" s="34">
        <v>47</v>
      </c>
      <c r="E127" s="33">
        <f t="shared" si="5"/>
        <v>47</v>
      </c>
      <c r="F127" s="1"/>
      <c r="G127" s="3"/>
      <c r="H127" s="27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15" customHeight="1" x14ac:dyDescent="0.25">
      <c r="A128" s="1"/>
      <c r="B128" s="31"/>
      <c r="C128" s="38" t="s">
        <v>121</v>
      </c>
      <c r="D128" s="34">
        <v>38</v>
      </c>
      <c r="E128" s="33">
        <f t="shared" si="5"/>
        <v>38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x14ac:dyDescent="0.25">
      <c r="A129" s="1"/>
      <c r="B129" s="31"/>
      <c r="C129" s="38" t="s">
        <v>122</v>
      </c>
      <c r="D129" s="34">
        <v>47</v>
      </c>
      <c r="E129" s="33">
        <f t="shared" si="5"/>
        <v>47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x14ac:dyDescent="0.25">
      <c r="A130" s="1"/>
      <c r="B130" s="31"/>
      <c r="C130" s="38" t="s">
        <v>123</v>
      </c>
      <c r="D130" s="34">
        <v>103</v>
      </c>
      <c r="E130" s="33">
        <f t="shared" si="5"/>
        <v>103</v>
      </c>
      <c r="F130" s="1"/>
      <c r="G130" s="3"/>
      <c r="H130" s="27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x14ac:dyDescent="0.25">
      <c r="A131" s="1"/>
      <c r="B131" s="31"/>
      <c r="C131" s="38" t="s">
        <v>124</v>
      </c>
      <c r="D131" s="44">
        <v>22.3</v>
      </c>
      <c r="E131" s="33">
        <f t="shared" si="5"/>
        <v>22.3</v>
      </c>
      <c r="F131" s="1"/>
      <c r="G131" s="3"/>
      <c r="H131" s="27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x14ac:dyDescent="0.25">
      <c r="A132" s="1"/>
      <c r="B132" s="31"/>
      <c r="C132" s="38" t="s">
        <v>125</v>
      </c>
      <c r="D132" s="34">
        <v>58</v>
      </c>
      <c r="E132" s="33">
        <f t="shared" si="5"/>
        <v>58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x14ac:dyDescent="0.25">
      <c r="A133" s="1"/>
      <c r="B133" s="31"/>
      <c r="C133" s="38" t="s">
        <v>126</v>
      </c>
      <c r="D133" s="34">
        <v>31.7</v>
      </c>
      <c r="E133" s="33">
        <f t="shared" si="5"/>
        <v>31.7</v>
      </c>
      <c r="F133" s="1"/>
      <c r="G133" s="3"/>
      <c r="H133" s="27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x14ac:dyDescent="0.25">
      <c r="A134" s="1"/>
      <c r="B134" s="31"/>
      <c r="C134" s="38" t="s">
        <v>127</v>
      </c>
      <c r="D134" s="34">
        <v>42.48</v>
      </c>
      <c r="E134" s="33">
        <f t="shared" si="5"/>
        <v>42.48</v>
      </c>
      <c r="F134" s="1"/>
      <c r="G134" s="3"/>
      <c r="H134" s="27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x14ac:dyDescent="0.25">
      <c r="A135" s="1"/>
      <c r="B135" s="31"/>
      <c r="C135" s="38" t="s">
        <v>128</v>
      </c>
      <c r="D135" s="34">
        <v>53</v>
      </c>
      <c r="E135" s="33">
        <f t="shared" si="5"/>
        <v>53</v>
      </c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x14ac:dyDescent="0.25">
      <c r="A136" s="1"/>
      <c r="B136" s="31"/>
      <c r="C136" s="38" t="s">
        <v>129</v>
      </c>
      <c r="D136" s="34">
        <v>38.79</v>
      </c>
      <c r="E136" s="33">
        <f t="shared" si="5"/>
        <v>38.79</v>
      </c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15" customHeight="1" x14ac:dyDescent="0.25">
      <c r="A137" s="1"/>
      <c r="B137" s="118" t="s">
        <v>130</v>
      </c>
      <c r="C137" s="119"/>
      <c r="D137" s="22"/>
      <c r="E137" s="129"/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x14ac:dyDescent="0.25">
      <c r="A138" s="1"/>
      <c r="B138" s="31"/>
      <c r="C138" s="23" t="s">
        <v>131</v>
      </c>
      <c r="D138" s="34">
        <v>231.2</v>
      </c>
      <c r="E138" s="33">
        <f>D138*(1-$E$137)</f>
        <v>231.2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x14ac:dyDescent="0.25">
      <c r="A139" s="1"/>
      <c r="B139" s="31"/>
      <c r="C139" s="23" t="s">
        <v>132</v>
      </c>
      <c r="D139" s="34">
        <v>187.3</v>
      </c>
      <c r="E139" s="33">
        <f t="shared" ref="E139:E145" si="6">D139*(1-$E$137)</f>
        <v>187.3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x14ac:dyDescent="0.25">
      <c r="A140" s="1"/>
      <c r="B140" s="31"/>
      <c r="C140" s="23" t="s">
        <v>133</v>
      </c>
      <c r="D140" s="34">
        <v>1015.64</v>
      </c>
      <c r="E140" s="33">
        <f t="shared" si="6"/>
        <v>1015.64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x14ac:dyDescent="0.25">
      <c r="A141" s="1"/>
      <c r="B141" s="31"/>
      <c r="C141" s="23" t="s">
        <v>134</v>
      </c>
      <c r="D141" s="34">
        <v>188.14</v>
      </c>
      <c r="E141" s="33">
        <f t="shared" si="6"/>
        <v>188.14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x14ac:dyDescent="0.25">
      <c r="A142" s="1"/>
      <c r="B142" s="31"/>
      <c r="C142" s="23" t="s">
        <v>135</v>
      </c>
      <c r="D142" s="34">
        <v>186.82</v>
      </c>
      <c r="E142" s="33">
        <f t="shared" si="6"/>
        <v>186.82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x14ac:dyDescent="0.25">
      <c r="A143" s="1"/>
      <c r="B143" s="31"/>
      <c r="C143" s="23" t="s">
        <v>136</v>
      </c>
      <c r="D143" s="34">
        <v>184.5</v>
      </c>
      <c r="E143" s="33">
        <f t="shared" si="6"/>
        <v>184.5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x14ac:dyDescent="0.25">
      <c r="A144" s="1"/>
      <c r="B144" s="31"/>
      <c r="C144" s="23" t="s">
        <v>137</v>
      </c>
      <c r="D144" s="34">
        <v>76.5</v>
      </c>
      <c r="E144" s="33">
        <f t="shared" si="6"/>
        <v>76.5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x14ac:dyDescent="0.25">
      <c r="A145" s="1"/>
      <c r="B145" s="31"/>
      <c r="C145" s="23" t="s">
        <v>138</v>
      </c>
      <c r="D145" s="34">
        <v>1510.7</v>
      </c>
      <c r="E145" s="33">
        <f t="shared" si="6"/>
        <v>1510.7</v>
      </c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15" customHeight="1" x14ac:dyDescent="0.25">
      <c r="A146" s="1"/>
      <c r="B146" s="118" t="s">
        <v>139</v>
      </c>
      <c r="C146" s="119"/>
      <c r="D146" s="45"/>
      <c r="E146" s="129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x14ac:dyDescent="0.25">
      <c r="A147" s="1"/>
      <c r="B147" s="31"/>
      <c r="C147" s="46" t="s">
        <v>140</v>
      </c>
      <c r="D147" s="34">
        <v>10</v>
      </c>
      <c r="E147" s="33">
        <f>D147*(1-$E$146)</f>
        <v>10</v>
      </c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x14ac:dyDescent="0.25">
      <c r="A148" s="1"/>
      <c r="B148" s="47"/>
      <c r="C148" s="48" t="s">
        <v>141</v>
      </c>
      <c r="D148" s="35">
        <v>18</v>
      </c>
      <c r="E148" s="49">
        <f t="shared" ref="E148:E149" si="7">D148*(1-$E$153)</f>
        <v>18</v>
      </c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x14ac:dyDescent="0.25">
      <c r="A149" s="1"/>
      <c r="B149" s="50"/>
      <c r="C149" s="51" t="s">
        <v>142</v>
      </c>
      <c r="D149" s="52">
        <v>24</v>
      </c>
      <c r="E149" s="33">
        <f t="shared" si="7"/>
        <v>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x14ac:dyDescent="0.25">
      <c r="A150" s="1"/>
      <c r="B150" s="1"/>
      <c r="C150" s="53"/>
      <c r="D150" s="54"/>
      <c r="E150" s="55"/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15.75" x14ac:dyDescent="0.25">
      <c r="A151" s="1"/>
      <c r="B151" s="56" t="s">
        <v>143</v>
      </c>
      <c r="C151" s="56"/>
      <c r="D151" s="54"/>
      <c r="E151" s="55"/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15.75" x14ac:dyDescent="0.25">
      <c r="A152" s="1"/>
      <c r="B152" s="56"/>
      <c r="C152" s="57"/>
      <c r="D152" s="54"/>
      <c r="E152" s="55"/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x14ac:dyDescent="0.25">
      <c r="A153" s="1"/>
      <c r="B153" s="118" t="s">
        <v>144</v>
      </c>
      <c r="C153" s="119"/>
      <c r="D153" s="36"/>
      <c r="E153" s="130"/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x14ac:dyDescent="0.25">
      <c r="A154" s="3"/>
      <c r="B154" s="58" t="s">
        <v>145</v>
      </c>
      <c r="C154" s="59"/>
      <c r="D154" s="60"/>
      <c r="E154" s="6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1" x14ac:dyDescent="0.25">
      <c r="A155" s="3"/>
      <c r="B155" s="62" t="s">
        <v>146</v>
      </c>
      <c r="C155" s="63" t="s">
        <v>147</v>
      </c>
      <c r="D155" s="64">
        <v>635</v>
      </c>
      <c r="E155" s="33">
        <f>D155*(1-$E$153)</f>
        <v>635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38.25" x14ac:dyDescent="0.25">
      <c r="A156" s="3"/>
      <c r="B156" s="65" t="s">
        <v>148</v>
      </c>
      <c r="C156" s="46" t="s">
        <v>149</v>
      </c>
      <c r="D156" s="66">
        <v>341</v>
      </c>
      <c r="E156" s="33">
        <f>D156*(1-$E$153)</f>
        <v>341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x14ac:dyDescent="0.25">
      <c r="A157" s="3"/>
      <c r="B157" s="65" t="s">
        <v>150</v>
      </c>
      <c r="C157" s="46" t="s">
        <v>151</v>
      </c>
      <c r="D157" s="66">
        <v>414</v>
      </c>
      <c r="E157" s="33">
        <f t="shared" ref="E157:E162" si="8">D157*(1-$E$153)</f>
        <v>414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25.5" x14ac:dyDescent="0.25">
      <c r="A158" s="3"/>
      <c r="B158" s="65" t="s">
        <v>152</v>
      </c>
      <c r="C158" s="46" t="s">
        <v>153</v>
      </c>
      <c r="D158" s="66">
        <v>132</v>
      </c>
      <c r="E158" s="33">
        <f t="shared" si="8"/>
        <v>132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x14ac:dyDescent="0.25">
      <c r="A159" s="3"/>
      <c r="B159" s="67" t="s">
        <v>154</v>
      </c>
      <c r="C159" s="68"/>
      <c r="D159" s="69" t="s">
        <v>155</v>
      </c>
      <c r="E159" s="6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x14ac:dyDescent="0.25">
      <c r="A160" s="3"/>
      <c r="B160" s="67" t="s">
        <v>156</v>
      </c>
      <c r="C160" s="70"/>
      <c r="D160" s="71" t="s">
        <v>155</v>
      </c>
      <c r="E160" s="6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38.25" x14ac:dyDescent="0.25">
      <c r="A161" s="3"/>
      <c r="B161" s="23" t="s">
        <v>157</v>
      </c>
      <c r="C161" s="46" t="s">
        <v>158</v>
      </c>
      <c r="D161" s="72">
        <v>2197</v>
      </c>
      <c r="E161" s="33">
        <f t="shared" si="8"/>
        <v>2197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25.5" x14ac:dyDescent="0.25">
      <c r="A162" s="113"/>
      <c r="B162" s="114" t="s">
        <v>159</v>
      </c>
      <c r="C162" s="48" t="s">
        <v>160</v>
      </c>
      <c r="D162" s="116">
        <v>2776</v>
      </c>
      <c r="E162" s="49">
        <f t="shared" si="8"/>
        <v>2776</v>
      </c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</row>
    <row r="163" spans="1:20" x14ac:dyDescent="0.25">
      <c r="A163" s="113"/>
      <c r="B163" s="115"/>
      <c r="C163" s="63" t="s">
        <v>161</v>
      </c>
      <c r="D163" s="117"/>
      <c r="E163" s="73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</row>
    <row r="164" spans="1:20" x14ac:dyDescent="0.25">
      <c r="A164" s="3"/>
      <c r="B164" s="23" t="s">
        <v>162</v>
      </c>
      <c r="C164" s="46" t="s">
        <v>163</v>
      </c>
      <c r="D164" s="72">
        <v>1999</v>
      </c>
      <c r="E164" s="74">
        <f>D164*(1-$E$153)</f>
        <v>1999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x14ac:dyDescent="0.25">
      <c r="A165" s="3"/>
      <c r="B165" s="67" t="s">
        <v>164</v>
      </c>
      <c r="C165" s="70"/>
      <c r="D165" s="75" t="s">
        <v>155</v>
      </c>
      <c r="E165" s="7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x14ac:dyDescent="0.25">
      <c r="A166" s="3"/>
      <c r="B166" s="23" t="s">
        <v>165</v>
      </c>
      <c r="C166" s="23" t="s">
        <v>166</v>
      </c>
      <c r="D166" s="72">
        <v>1942.1</v>
      </c>
      <c r="E166" s="77">
        <f t="shared" ref="E166:E229" si="9">D166*(1-$E$153)</f>
        <v>1942.1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x14ac:dyDescent="0.25">
      <c r="A167" s="3"/>
      <c r="B167" s="23" t="s">
        <v>167</v>
      </c>
      <c r="C167" s="23" t="s">
        <v>168</v>
      </c>
      <c r="D167" s="72">
        <v>1942.1</v>
      </c>
      <c r="E167" s="77">
        <f t="shared" si="9"/>
        <v>1942.1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x14ac:dyDescent="0.25">
      <c r="A168" s="3"/>
      <c r="B168" s="23" t="s">
        <v>169</v>
      </c>
      <c r="C168" s="23" t="s">
        <v>170</v>
      </c>
      <c r="D168" s="72">
        <v>412</v>
      </c>
      <c r="E168" s="77">
        <f t="shared" si="9"/>
        <v>412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x14ac:dyDescent="0.25">
      <c r="A169" s="3"/>
      <c r="B169" s="23" t="s">
        <v>171</v>
      </c>
      <c r="C169" s="23" t="s">
        <v>172</v>
      </c>
      <c r="D169" s="72">
        <v>412</v>
      </c>
      <c r="E169" s="77">
        <f t="shared" si="9"/>
        <v>412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x14ac:dyDescent="0.25">
      <c r="A170" s="3"/>
      <c r="B170" s="67" t="s">
        <v>173</v>
      </c>
      <c r="C170" s="70"/>
      <c r="D170" s="78" t="s">
        <v>155</v>
      </c>
      <c r="E170" s="79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x14ac:dyDescent="0.25">
      <c r="A171" s="3"/>
      <c r="B171" s="23" t="s">
        <v>174</v>
      </c>
      <c r="C171" s="23" t="s">
        <v>175</v>
      </c>
      <c r="D171" s="72">
        <v>1412.4</v>
      </c>
      <c r="E171" s="77">
        <f t="shared" si="9"/>
        <v>1412.4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x14ac:dyDescent="0.25">
      <c r="A172" s="3"/>
      <c r="B172" s="23" t="s">
        <v>176</v>
      </c>
      <c r="C172" s="23" t="s">
        <v>177</v>
      </c>
      <c r="D172" s="72">
        <v>823.9</v>
      </c>
      <c r="E172" s="77">
        <f t="shared" si="9"/>
        <v>823.9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x14ac:dyDescent="0.25">
      <c r="A173" s="3"/>
      <c r="B173" s="23" t="s">
        <v>178</v>
      </c>
      <c r="C173" s="23" t="s">
        <v>179</v>
      </c>
      <c r="D173" s="72">
        <v>332.2</v>
      </c>
      <c r="E173" s="77">
        <f t="shared" si="9"/>
        <v>332.2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x14ac:dyDescent="0.25">
      <c r="A174" s="3"/>
      <c r="B174" s="23" t="s">
        <v>180</v>
      </c>
      <c r="C174" s="23" t="s">
        <v>181</v>
      </c>
      <c r="D174" s="72">
        <v>470.8</v>
      </c>
      <c r="E174" s="77">
        <f t="shared" si="9"/>
        <v>470.8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x14ac:dyDescent="0.25">
      <c r="A175" s="3"/>
      <c r="B175" s="23" t="s">
        <v>182</v>
      </c>
      <c r="C175" s="23" t="s">
        <v>183</v>
      </c>
      <c r="D175" s="72">
        <v>147.69999999999999</v>
      </c>
      <c r="E175" s="77">
        <f t="shared" si="9"/>
        <v>147.69999999999999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x14ac:dyDescent="0.25">
      <c r="A176" s="3"/>
      <c r="B176" s="67" t="s">
        <v>184</v>
      </c>
      <c r="C176" s="70"/>
      <c r="D176" s="78" t="s">
        <v>155</v>
      </c>
      <c r="E176" s="79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x14ac:dyDescent="0.25">
      <c r="A177" s="3"/>
      <c r="B177" s="23" t="s">
        <v>185</v>
      </c>
      <c r="C177" s="23" t="s">
        <v>186</v>
      </c>
      <c r="D177" s="72">
        <v>882.8</v>
      </c>
      <c r="E177" s="77">
        <f t="shared" si="9"/>
        <v>882.8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x14ac:dyDescent="0.25">
      <c r="A178" s="3"/>
      <c r="B178" s="23" t="s">
        <v>187</v>
      </c>
      <c r="C178" s="23" t="s">
        <v>188</v>
      </c>
      <c r="D178" s="72">
        <v>281.3</v>
      </c>
      <c r="E178" s="77">
        <f t="shared" si="9"/>
        <v>281.3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x14ac:dyDescent="0.25">
      <c r="A179" s="3"/>
      <c r="B179" s="23" t="s">
        <v>189</v>
      </c>
      <c r="C179" s="23" t="s">
        <v>190</v>
      </c>
      <c r="D179" s="72">
        <v>281.3</v>
      </c>
      <c r="E179" s="77">
        <f t="shared" si="9"/>
        <v>281.3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x14ac:dyDescent="0.25">
      <c r="A180" s="3"/>
      <c r="B180" s="23" t="s">
        <v>191</v>
      </c>
      <c r="C180" s="23" t="s">
        <v>192</v>
      </c>
      <c r="D180" s="72">
        <v>343.7</v>
      </c>
      <c r="E180" s="77">
        <f t="shared" si="9"/>
        <v>343.7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x14ac:dyDescent="0.25">
      <c r="A181" s="3"/>
      <c r="B181" s="67" t="s">
        <v>193</v>
      </c>
      <c r="C181" s="70"/>
      <c r="D181" s="78" t="s">
        <v>155</v>
      </c>
      <c r="E181" s="79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x14ac:dyDescent="0.25">
      <c r="A182" s="3"/>
      <c r="B182" s="23" t="s">
        <v>194</v>
      </c>
      <c r="C182" s="23" t="s">
        <v>195</v>
      </c>
      <c r="D182" s="72">
        <v>294.3</v>
      </c>
      <c r="E182" s="77">
        <f t="shared" si="9"/>
        <v>294.3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x14ac:dyDescent="0.25">
      <c r="A183" s="3"/>
      <c r="B183" s="23" t="s">
        <v>196</v>
      </c>
      <c r="C183" s="23" t="s">
        <v>197</v>
      </c>
      <c r="D183" s="72">
        <v>568.1</v>
      </c>
      <c r="E183" s="77">
        <f t="shared" si="9"/>
        <v>568.1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x14ac:dyDescent="0.25">
      <c r="A184" s="3"/>
      <c r="B184" s="23" t="s">
        <v>198</v>
      </c>
      <c r="C184" s="23" t="s">
        <v>199</v>
      </c>
      <c r="D184" s="72">
        <v>251.2</v>
      </c>
      <c r="E184" s="77">
        <f t="shared" si="9"/>
        <v>251.2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x14ac:dyDescent="0.25">
      <c r="A185" s="3"/>
      <c r="B185" s="23" t="s">
        <v>200</v>
      </c>
      <c r="C185" s="23" t="s">
        <v>201</v>
      </c>
      <c r="D185" s="72">
        <v>15</v>
      </c>
      <c r="E185" s="77">
        <f t="shared" si="9"/>
        <v>15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x14ac:dyDescent="0.25">
      <c r="A186" s="3"/>
      <c r="B186" s="23" t="s">
        <v>202</v>
      </c>
      <c r="C186" s="23" t="s">
        <v>203</v>
      </c>
      <c r="D186" s="72">
        <v>79.900000000000006</v>
      </c>
      <c r="E186" s="77">
        <f t="shared" si="9"/>
        <v>79.900000000000006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x14ac:dyDescent="0.25">
      <c r="A187" s="3"/>
      <c r="B187" s="23" t="s">
        <v>204</v>
      </c>
      <c r="C187" s="23" t="s">
        <v>205</v>
      </c>
      <c r="D187" s="72">
        <v>194.1</v>
      </c>
      <c r="E187" s="77">
        <f t="shared" si="9"/>
        <v>194.1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x14ac:dyDescent="0.25">
      <c r="A188" s="3"/>
      <c r="B188" s="23" t="s">
        <v>206</v>
      </c>
      <c r="C188" s="23" t="s">
        <v>207</v>
      </c>
      <c r="D188" s="72">
        <v>497.6</v>
      </c>
      <c r="E188" s="77">
        <f t="shared" si="9"/>
        <v>497.6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x14ac:dyDescent="0.25">
      <c r="A189" s="3"/>
      <c r="B189" s="23" t="s">
        <v>208</v>
      </c>
      <c r="C189" s="23" t="s">
        <v>209</v>
      </c>
      <c r="D189" s="72">
        <v>11.8</v>
      </c>
      <c r="E189" s="77">
        <f t="shared" si="9"/>
        <v>11.8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x14ac:dyDescent="0.25">
      <c r="A190" s="3"/>
      <c r="B190" s="23" t="s">
        <v>210</v>
      </c>
      <c r="C190" s="23" t="s">
        <v>211</v>
      </c>
      <c r="D190" s="72">
        <v>118.7</v>
      </c>
      <c r="E190" s="77">
        <f t="shared" si="9"/>
        <v>118.7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x14ac:dyDescent="0.25">
      <c r="A191" s="3"/>
      <c r="B191" s="23" t="s">
        <v>212</v>
      </c>
      <c r="C191" s="23" t="s">
        <v>213</v>
      </c>
      <c r="D191" s="72">
        <v>1071.0999999999999</v>
      </c>
      <c r="E191" s="77">
        <f t="shared" si="9"/>
        <v>1071.0999999999999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x14ac:dyDescent="0.25">
      <c r="A192" s="3"/>
      <c r="B192" s="23" t="s">
        <v>214</v>
      </c>
      <c r="C192" s="23" t="s">
        <v>215</v>
      </c>
      <c r="D192" s="72">
        <v>1205</v>
      </c>
      <c r="E192" s="77">
        <f t="shared" si="9"/>
        <v>1205</v>
      </c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x14ac:dyDescent="0.25">
      <c r="A193" s="3"/>
      <c r="B193" s="23" t="s">
        <v>216</v>
      </c>
      <c r="C193" s="23" t="s">
        <v>217</v>
      </c>
      <c r="D193" s="72">
        <v>41.7</v>
      </c>
      <c r="E193" s="77">
        <f t="shared" si="9"/>
        <v>41.7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x14ac:dyDescent="0.25">
      <c r="A194" s="3"/>
      <c r="B194" s="23" t="s">
        <v>218</v>
      </c>
      <c r="C194" s="23" t="s">
        <v>219</v>
      </c>
      <c r="D194" s="72">
        <v>58.9</v>
      </c>
      <c r="E194" s="77">
        <f t="shared" si="9"/>
        <v>58.9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x14ac:dyDescent="0.25">
      <c r="A195" s="3"/>
      <c r="B195" s="23" t="s">
        <v>220</v>
      </c>
      <c r="C195" s="23" t="s">
        <v>221</v>
      </c>
      <c r="D195" s="72">
        <v>37.700000000000003</v>
      </c>
      <c r="E195" s="77">
        <f t="shared" si="9"/>
        <v>37.700000000000003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x14ac:dyDescent="0.25">
      <c r="A196" s="3"/>
      <c r="B196" s="67" t="s">
        <v>222</v>
      </c>
      <c r="C196" s="70"/>
      <c r="D196" s="71" t="s">
        <v>155</v>
      </c>
      <c r="E196" s="79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x14ac:dyDescent="0.25">
      <c r="A197" s="3"/>
      <c r="B197" s="23" t="s">
        <v>223</v>
      </c>
      <c r="C197" s="46" t="s">
        <v>224</v>
      </c>
      <c r="D197" s="72">
        <v>1595</v>
      </c>
      <c r="E197" s="77">
        <f t="shared" si="9"/>
        <v>1595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x14ac:dyDescent="0.25">
      <c r="A198" s="3"/>
      <c r="B198" s="67" t="s">
        <v>225</v>
      </c>
      <c r="C198" s="70"/>
      <c r="D198" s="71" t="s">
        <v>155</v>
      </c>
      <c r="E198" s="79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25.5" x14ac:dyDescent="0.25">
      <c r="A199" s="3"/>
      <c r="B199" s="23" t="s">
        <v>226</v>
      </c>
      <c r="C199" s="46" t="s">
        <v>227</v>
      </c>
      <c r="D199" s="72">
        <v>2194</v>
      </c>
      <c r="E199" s="77">
        <f t="shared" si="9"/>
        <v>2194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x14ac:dyDescent="0.25">
      <c r="A200" s="3"/>
      <c r="B200" s="23" t="s">
        <v>228</v>
      </c>
      <c r="C200" s="46" t="s">
        <v>229</v>
      </c>
      <c r="D200" s="72">
        <v>1363</v>
      </c>
      <c r="E200" s="77">
        <f t="shared" si="9"/>
        <v>1363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25.5" x14ac:dyDescent="0.25">
      <c r="A201" s="3"/>
      <c r="B201" s="23" t="s">
        <v>230</v>
      </c>
      <c r="C201" s="46" t="s">
        <v>231</v>
      </c>
      <c r="D201" s="72">
        <v>274</v>
      </c>
      <c r="E201" s="49">
        <f t="shared" si="9"/>
        <v>274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x14ac:dyDescent="0.25">
      <c r="A202" s="3"/>
      <c r="B202" s="67" t="s">
        <v>232</v>
      </c>
      <c r="C202" s="70"/>
      <c r="D202" s="71" t="s">
        <v>155</v>
      </c>
      <c r="E202" s="80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x14ac:dyDescent="0.25">
      <c r="A203" s="3"/>
      <c r="B203" s="23" t="s">
        <v>233</v>
      </c>
      <c r="C203" s="46" t="s">
        <v>234</v>
      </c>
      <c r="D203" s="72">
        <v>162</v>
      </c>
      <c r="E203" s="49">
        <f t="shared" si="9"/>
        <v>162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x14ac:dyDescent="0.25">
      <c r="A204" s="3"/>
      <c r="B204" s="23" t="s">
        <v>235</v>
      </c>
      <c r="C204" s="46" t="s">
        <v>236</v>
      </c>
      <c r="D204" s="72">
        <v>227</v>
      </c>
      <c r="E204" s="49">
        <f t="shared" si="9"/>
        <v>227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25.5" x14ac:dyDescent="0.25">
      <c r="A205" s="3"/>
      <c r="B205" s="23" t="s">
        <v>237</v>
      </c>
      <c r="C205" s="46" t="s">
        <v>238</v>
      </c>
      <c r="D205" s="72">
        <v>453</v>
      </c>
      <c r="E205" s="49">
        <f t="shared" si="9"/>
        <v>453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x14ac:dyDescent="0.25">
      <c r="A206" s="3"/>
      <c r="B206" s="23" t="s">
        <v>239</v>
      </c>
      <c r="C206" s="46" t="s">
        <v>240</v>
      </c>
      <c r="D206" s="72">
        <v>973</v>
      </c>
      <c r="E206" s="49">
        <f t="shared" si="9"/>
        <v>973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x14ac:dyDescent="0.25">
      <c r="A207" s="3"/>
      <c r="B207" s="67" t="s">
        <v>241</v>
      </c>
      <c r="C207" s="70"/>
      <c r="D207" s="71" t="s">
        <v>155</v>
      </c>
      <c r="E207" s="80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x14ac:dyDescent="0.25">
      <c r="A208" s="3"/>
      <c r="B208" s="23" t="s">
        <v>242</v>
      </c>
      <c r="C208" s="46" t="s">
        <v>243</v>
      </c>
      <c r="D208" s="72">
        <v>4933</v>
      </c>
      <c r="E208" s="49">
        <f t="shared" si="9"/>
        <v>4933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x14ac:dyDescent="0.25">
      <c r="A209" s="3"/>
      <c r="B209" s="23" t="s">
        <v>244</v>
      </c>
      <c r="C209" s="46" t="s">
        <v>245</v>
      </c>
      <c r="D209" s="72">
        <v>5184</v>
      </c>
      <c r="E209" s="49">
        <f t="shared" si="9"/>
        <v>5184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x14ac:dyDescent="0.25">
      <c r="A210" s="3"/>
      <c r="B210" s="23" t="s">
        <v>246</v>
      </c>
      <c r="C210" s="46" t="s">
        <v>247</v>
      </c>
      <c r="D210" s="72">
        <v>8225</v>
      </c>
      <c r="E210" s="49">
        <f t="shared" si="9"/>
        <v>8225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x14ac:dyDescent="0.25">
      <c r="A211" s="3"/>
      <c r="B211" s="23" t="s">
        <v>248</v>
      </c>
      <c r="C211" s="46" t="s">
        <v>249</v>
      </c>
      <c r="D211" s="72">
        <v>3896</v>
      </c>
      <c r="E211" s="49">
        <f t="shared" si="9"/>
        <v>3896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x14ac:dyDescent="0.25">
      <c r="A212" s="3"/>
      <c r="B212" s="23" t="s">
        <v>250</v>
      </c>
      <c r="C212" s="46" t="s">
        <v>251</v>
      </c>
      <c r="D212" s="72">
        <v>543</v>
      </c>
      <c r="E212" s="49">
        <f t="shared" si="9"/>
        <v>543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x14ac:dyDescent="0.25">
      <c r="A213" s="3"/>
      <c r="B213" s="23" t="s">
        <v>252</v>
      </c>
      <c r="C213" s="46" t="s">
        <v>253</v>
      </c>
      <c r="D213" s="72">
        <v>897</v>
      </c>
      <c r="E213" s="49">
        <f t="shared" si="9"/>
        <v>897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x14ac:dyDescent="0.25">
      <c r="A214" s="3"/>
      <c r="B214" s="23" t="s">
        <v>254</v>
      </c>
      <c r="C214" s="46" t="s">
        <v>255</v>
      </c>
      <c r="D214" s="72">
        <v>413</v>
      </c>
      <c r="E214" s="49">
        <f t="shared" si="9"/>
        <v>413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x14ac:dyDescent="0.25">
      <c r="A215" s="3"/>
      <c r="B215" s="23" t="s">
        <v>256</v>
      </c>
      <c r="C215" s="46" t="s">
        <v>257</v>
      </c>
      <c r="D215" s="72">
        <v>1132</v>
      </c>
      <c r="E215" s="49">
        <f t="shared" si="9"/>
        <v>1132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x14ac:dyDescent="0.25">
      <c r="A216" s="3"/>
      <c r="B216" s="23" t="s">
        <v>258</v>
      </c>
      <c r="C216" s="46" t="s">
        <v>259</v>
      </c>
      <c r="D216" s="72">
        <v>2203</v>
      </c>
      <c r="E216" s="49">
        <f t="shared" si="9"/>
        <v>2203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x14ac:dyDescent="0.25">
      <c r="A217" s="3"/>
      <c r="B217" s="23" t="s">
        <v>260</v>
      </c>
      <c r="C217" s="46" t="s">
        <v>261</v>
      </c>
      <c r="D217" s="72">
        <v>1330</v>
      </c>
      <c r="E217" s="49">
        <f t="shared" si="9"/>
        <v>1330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x14ac:dyDescent="0.25">
      <c r="A218" s="3"/>
      <c r="B218" s="23" t="s">
        <v>262</v>
      </c>
      <c r="C218" s="46" t="s">
        <v>263</v>
      </c>
      <c r="D218" s="72">
        <v>1901</v>
      </c>
      <c r="E218" s="49">
        <f t="shared" si="9"/>
        <v>1901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x14ac:dyDescent="0.25">
      <c r="A219" s="3"/>
      <c r="B219" s="23" t="s">
        <v>264</v>
      </c>
      <c r="C219" s="46" t="s">
        <v>265</v>
      </c>
      <c r="D219" s="72">
        <v>486</v>
      </c>
      <c r="E219" s="49">
        <f t="shared" si="9"/>
        <v>486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x14ac:dyDescent="0.25">
      <c r="A220" s="3"/>
      <c r="B220" s="67" t="s">
        <v>266</v>
      </c>
      <c r="C220" s="70"/>
      <c r="D220" s="71" t="s">
        <v>155</v>
      </c>
      <c r="E220" s="80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x14ac:dyDescent="0.25">
      <c r="A221" s="3"/>
      <c r="B221" s="23" t="s">
        <v>267</v>
      </c>
      <c r="C221" s="46" t="s">
        <v>268</v>
      </c>
      <c r="D221" s="72">
        <v>689</v>
      </c>
      <c r="E221" s="49">
        <f t="shared" si="9"/>
        <v>689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x14ac:dyDescent="0.25">
      <c r="A222" s="3"/>
      <c r="B222" s="23" t="s">
        <v>269</v>
      </c>
      <c r="C222" s="46" t="s">
        <v>270</v>
      </c>
      <c r="D222" s="72">
        <v>445</v>
      </c>
      <c r="E222" s="49">
        <f t="shared" si="9"/>
        <v>445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x14ac:dyDescent="0.25">
      <c r="A223" s="3"/>
      <c r="B223" s="23" t="s">
        <v>271</v>
      </c>
      <c r="C223" s="46" t="s">
        <v>272</v>
      </c>
      <c r="D223" s="72">
        <v>36.1</v>
      </c>
      <c r="E223" s="49">
        <f t="shared" si="9"/>
        <v>36.1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x14ac:dyDescent="0.25">
      <c r="A224" s="3"/>
      <c r="B224" s="23" t="s">
        <v>273</v>
      </c>
      <c r="C224" s="46" t="s">
        <v>274</v>
      </c>
      <c r="D224" s="72">
        <v>1376</v>
      </c>
      <c r="E224" s="49">
        <f t="shared" si="9"/>
        <v>1376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x14ac:dyDescent="0.25">
      <c r="A225" s="3"/>
      <c r="B225" s="67" t="s">
        <v>275</v>
      </c>
      <c r="C225" s="70"/>
      <c r="D225" s="71" t="s">
        <v>155</v>
      </c>
      <c r="E225" s="80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x14ac:dyDescent="0.25">
      <c r="A226" s="3"/>
      <c r="B226" s="23" t="s">
        <v>276</v>
      </c>
      <c r="C226" s="46" t="s">
        <v>277</v>
      </c>
      <c r="D226" s="72">
        <v>1672</v>
      </c>
      <c r="E226" s="49">
        <f t="shared" si="9"/>
        <v>1672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x14ac:dyDescent="0.25">
      <c r="A227" s="3"/>
      <c r="B227" s="23" t="s">
        <v>278</v>
      </c>
      <c r="C227" s="46" t="s">
        <v>279</v>
      </c>
      <c r="D227" s="72">
        <v>919</v>
      </c>
      <c r="E227" s="49">
        <f t="shared" si="9"/>
        <v>919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x14ac:dyDescent="0.25">
      <c r="A228" s="3"/>
      <c r="B228" s="67" t="s">
        <v>280</v>
      </c>
      <c r="C228" s="70"/>
      <c r="D228" s="71" t="s">
        <v>155</v>
      </c>
      <c r="E228" s="80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25.5" x14ac:dyDescent="0.25">
      <c r="A229" s="3"/>
      <c r="B229" s="23" t="s">
        <v>281</v>
      </c>
      <c r="C229" s="46" t="s">
        <v>282</v>
      </c>
      <c r="D229" s="72">
        <v>1737</v>
      </c>
      <c r="E229" s="49">
        <f t="shared" si="9"/>
        <v>1737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1" x14ac:dyDescent="0.25">
      <c r="A230" s="3"/>
      <c r="B230" s="23" t="s">
        <v>283</v>
      </c>
      <c r="C230" s="46" t="s">
        <v>284</v>
      </c>
      <c r="D230" s="72">
        <v>575</v>
      </c>
      <c r="E230" s="49">
        <f t="shared" ref="E230:E246" si="10">D230*(1-$E$153)</f>
        <v>575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1" x14ac:dyDescent="0.25">
      <c r="A231" s="3"/>
      <c r="B231" s="23" t="s">
        <v>285</v>
      </c>
      <c r="C231" s="46" t="s">
        <v>286</v>
      </c>
      <c r="D231" s="72">
        <v>1737</v>
      </c>
      <c r="E231" s="49">
        <f t="shared" si="10"/>
        <v>1737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25.5" x14ac:dyDescent="0.25">
      <c r="A232" s="3"/>
      <c r="B232" s="23" t="s">
        <v>287</v>
      </c>
      <c r="C232" s="46" t="s">
        <v>288</v>
      </c>
      <c r="D232" s="72">
        <v>516</v>
      </c>
      <c r="E232" s="49">
        <f t="shared" si="10"/>
        <v>516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25.5" x14ac:dyDescent="0.25">
      <c r="A233" s="3"/>
      <c r="B233" s="23" t="s">
        <v>289</v>
      </c>
      <c r="C233" s="46" t="s">
        <v>290</v>
      </c>
      <c r="D233" s="72">
        <v>1977</v>
      </c>
      <c r="E233" s="49">
        <f t="shared" si="10"/>
        <v>1977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25.5" x14ac:dyDescent="0.25">
      <c r="A234" s="3"/>
      <c r="B234" s="23" t="s">
        <v>291</v>
      </c>
      <c r="C234" s="46" t="s">
        <v>292</v>
      </c>
      <c r="D234" s="72">
        <v>3556</v>
      </c>
      <c r="E234" s="49">
        <f t="shared" si="10"/>
        <v>3556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x14ac:dyDescent="0.25">
      <c r="A235" s="3"/>
      <c r="B235" s="67" t="s">
        <v>293</v>
      </c>
      <c r="C235" s="70"/>
      <c r="D235" s="71" t="s">
        <v>155</v>
      </c>
      <c r="E235" s="80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x14ac:dyDescent="0.25">
      <c r="A236" s="3"/>
      <c r="B236" s="23" t="s">
        <v>294</v>
      </c>
      <c r="C236" s="46" t="s">
        <v>295</v>
      </c>
      <c r="D236" s="72">
        <v>86</v>
      </c>
      <c r="E236" s="49">
        <f t="shared" si="10"/>
        <v>86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x14ac:dyDescent="0.25">
      <c r="A237" s="3"/>
      <c r="B237" s="23" t="s">
        <v>296</v>
      </c>
      <c r="C237" s="46" t="s">
        <v>297</v>
      </c>
      <c r="D237" s="72">
        <v>87</v>
      </c>
      <c r="E237" s="49">
        <f t="shared" si="10"/>
        <v>87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x14ac:dyDescent="0.25">
      <c r="A238" s="3"/>
      <c r="B238" s="23" t="s">
        <v>298</v>
      </c>
      <c r="C238" s="46" t="s">
        <v>299</v>
      </c>
      <c r="D238" s="72">
        <v>99</v>
      </c>
      <c r="E238" s="49">
        <f t="shared" si="10"/>
        <v>99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x14ac:dyDescent="0.25">
      <c r="A239" s="3"/>
      <c r="B239" s="67" t="s">
        <v>300</v>
      </c>
      <c r="C239" s="70"/>
      <c r="D239" s="71" t="s">
        <v>155</v>
      </c>
      <c r="E239" s="80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25.5" x14ac:dyDescent="0.25">
      <c r="A240" s="3"/>
      <c r="B240" s="23" t="s">
        <v>301</v>
      </c>
      <c r="C240" s="46" t="s">
        <v>302</v>
      </c>
      <c r="D240" s="72">
        <v>69</v>
      </c>
      <c r="E240" s="49">
        <f t="shared" si="10"/>
        <v>69</v>
      </c>
      <c r="F240" s="3"/>
      <c r="G240" s="81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25.5" x14ac:dyDescent="0.25">
      <c r="A241" s="3"/>
      <c r="B241" s="23" t="s">
        <v>303</v>
      </c>
      <c r="C241" s="46" t="s">
        <v>304</v>
      </c>
      <c r="D241" s="72">
        <v>77</v>
      </c>
      <c r="E241" s="49">
        <f t="shared" si="10"/>
        <v>77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25.5" x14ac:dyDescent="0.25">
      <c r="A242" s="3"/>
      <c r="B242" s="23" t="s">
        <v>305</v>
      </c>
      <c r="C242" s="46" t="s">
        <v>306</v>
      </c>
      <c r="D242" s="72">
        <v>68</v>
      </c>
      <c r="E242" s="49">
        <f t="shared" si="10"/>
        <v>68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25.5" x14ac:dyDescent="0.25">
      <c r="A243" s="3"/>
      <c r="B243" s="23" t="s">
        <v>307</v>
      </c>
      <c r="C243" s="46" t="s">
        <v>308</v>
      </c>
      <c r="D243" s="72">
        <v>1754</v>
      </c>
      <c r="E243" s="49">
        <f t="shared" si="10"/>
        <v>1754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25.5" x14ac:dyDescent="0.25">
      <c r="A244" s="3"/>
      <c r="B244" s="23" t="s">
        <v>309</v>
      </c>
      <c r="C244" s="46" t="s">
        <v>310</v>
      </c>
      <c r="D244" s="72">
        <v>1948</v>
      </c>
      <c r="E244" s="49">
        <f t="shared" si="10"/>
        <v>1948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38.25" x14ac:dyDescent="0.25">
      <c r="A245" s="3"/>
      <c r="B245" s="23" t="s">
        <v>311</v>
      </c>
      <c r="C245" s="46" t="s">
        <v>312</v>
      </c>
      <c r="D245" s="72">
        <v>3507</v>
      </c>
      <c r="E245" s="49">
        <f t="shared" si="10"/>
        <v>3507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38.25" x14ac:dyDescent="0.25">
      <c r="A246" s="3"/>
      <c r="B246" s="23" t="s">
        <v>313</v>
      </c>
      <c r="C246" s="46" t="s">
        <v>314</v>
      </c>
      <c r="D246" s="72">
        <v>6424</v>
      </c>
      <c r="E246" s="33">
        <f t="shared" si="10"/>
        <v>6424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x14ac:dyDescent="0.25">
      <c r="A247" s="3"/>
      <c r="B247" s="67" t="s">
        <v>315</v>
      </c>
      <c r="C247" s="70"/>
      <c r="D247" s="71" t="s">
        <v>155</v>
      </c>
      <c r="E247" s="8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x14ac:dyDescent="0.25">
      <c r="A248" s="3"/>
      <c r="B248" s="23" t="s">
        <v>316</v>
      </c>
      <c r="C248" s="46" t="s">
        <v>317</v>
      </c>
      <c r="D248" s="72">
        <v>79</v>
      </c>
      <c r="E248" s="33">
        <f>D248*(1-$E$153)</f>
        <v>79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x14ac:dyDescent="0.25">
      <c r="A249" s="3"/>
      <c r="B249" s="23" t="s">
        <v>318</v>
      </c>
      <c r="C249" s="46" t="s">
        <v>319</v>
      </c>
      <c r="D249" s="72">
        <v>83</v>
      </c>
      <c r="E249" s="7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x14ac:dyDescent="0.25">
      <c r="A250" s="3"/>
      <c r="B250" s="23" t="s">
        <v>320</v>
      </c>
      <c r="C250" s="46" t="s">
        <v>321</v>
      </c>
      <c r="D250" s="72">
        <v>84</v>
      </c>
      <c r="E250" s="33">
        <f t="shared" ref="E250" si="11">D250*(1-$E$153)</f>
        <v>84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x14ac:dyDescent="0.25">
      <c r="A251" s="3"/>
      <c r="B251" s="23" t="s">
        <v>322</v>
      </c>
      <c r="C251" s="46" t="s">
        <v>323</v>
      </c>
      <c r="D251" s="72">
        <v>77</v>
      </c>
      <c r="E251" s="7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x14ac:dyDescent="0.25">
      <c r="A252" s="3"/>
      <c r="B252" s="23" t="s">
        <v>324</v>
      </c>
      <c r="C252" s="46" t="s">
        <v>325</v>
      </c>
      <c r="D252" s="72">
        <v>115</v>
      </c>
      <c r="E252" s="33">
        <f t="shared" ref="E252" si="12">D252*(1-$E$153)</f>
        <v>115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x14ac:dyDescent="0.25">
      <c r="A253" s="3"/>
      <c r="B253" s="23" t="s">
        <v>326</v>
      </c>
      <c r="C253" s="46" t="s">
        <v>327</v>
      </c>
      <c r="D253" s="72">
        <v>98</v>
      </c>
      <c r="E253" s="7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x14ac:dyDescent="0.25">
      <c r="A254" s="3"/>
      <c r="B254" s="23" t="s">
        <v>328</v>
      </c>
      <c r="C254" s="46" t="s">
        <v>329</v>
      </c>
      <c r="D254" s="72">
        <v>128</v>
      </c>
      <c r="E254" s="33">
        <f>D254*(1-$E$153)</f>
        <v>128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x14ac:dyDescent="0.25">
      <c r="A255" s="3"/>
      <c r="B255" s="23" t="s">
        <v>330</v>
      </c>
      <c r="C255" s="46" t="s">
        <v>331</v>
      </c>
      <c r="D255" s="72">
        <v>331</v>
      </c>
      <c r="E255" s="7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x14ac:dyDescent="0.25">
      <c r="A256" s="3"/>
      <c r="B256" s="23" t="s">
        <v>332</v>
      </c>
      <c r="C256" s="46" t="s">
        <v>333</v>
      </c>
      <c r="D256" s="72">
        <v>408</v>
      </c>
      <c r="E256" s="33">
        <f t="shared" ref="E256:E319" si="13">D256*(1-$E$153)</f>
        <v>408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25.5" x14ac:dyDescent="0.25">
      <c r="A257" s="3"/>
      <c r="B257" s="23" t="s">
        <v>334</v>
      </c>
      <c r="C257" s="46" t="s">
        <v>335</v>
      </c>
      <c r="D257" s="72">
        <v>396</v>
      </c>
      <c r="E257" s="33">
        <f t="shared" si="13"/>
        <v>396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x14ac:dyDescent="0.25">
      <c r="A258" s="3"/>
      <c r="B258" s="67" t="s">
        <v>336</v>
      </c>
      <c r="C258" s="70"/>
      <c r="D258" s="71" t="s">
        <v>155</v>
      </c>
      <c r="E258" s="8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x14ac:dyDescent="0.25">
      <c r="A259" s="3"/>
      <c r="B259" s="23" t="s">
        <v>337</v>
      </c>
      <c r="C259" s="46" t="s">
        <v>338</v>
      </c>
      <c r="D259" s="72">
        <v>7.3</v>
      </c>
      <c r="E259" s="33">
        <f t="shared" si="13"/>
        <v>7.3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x14ac:dyDescent="0.25">
      <c r="A260" s="3"/>
      <c r="B260" s="23" t="s">
        <v>339</v>
      </c>
      <c r="C260" s="46" t="s">
        <v>340</v>
      </c>
      <c r="D260" s="72">
        <v>12.5</v>
      </c>
      <c r="E260" s="33">
        <f t="shared" si="13"/>
        <v>12.5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x14ac:dyDescent="0.25">
      <c r="A261" s="3"/>
      <c r="B261" s="23" t="s">
        <v>341</v>
      </c>
      <c r="C261" s="46" t="s">
        <v>342</v>
      </c>
      <c r="D261" s="72">
        <v>99</v>
      </c>
      <c r="E261" s="33">
        <f t="shared" si="13"/>
        <v>99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x14ac:dyDescent="0.25">
      <c r="A262" s="3"/>
      <c r="B262" s="23" t="s">
        <v>343</v>
      </c>
      <c r="C262" s="46" t="s">
        <v>344</v>
      </c>
      <c r="D262" s="72">
        <v>4.9000000000000004</v>
      </c>
      <c r="E262" s="33">
        <f t="shared" si="13"/>
        <v>4.9000000000000004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x14ac:dyDescent="0.25">
      <c r="A263" s="3"/>
      <c r="B263" s="23" t="s">
        <v>345</v>
      </c>
      <c r="C263" s="46" t="s">
        <v>346</v>
      </c>
      <c r="D263" s="72">
        <v>8</v>
      </c>
      <c r="E263" s="33">
        <f t="shared" si="13"/>
        <v>8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x14ac:dyDescent="0.25">
      <c r="A264" s="3"/>
      <c r="B264" s="23" t="s">
        <v>347</v>
      </c>
      <c r="C264" s="46" t="s">
        <v>348</v>
      </c>
      <c r="D264" s="72">
        <v>33.200000000000003</v>
      </c>
      <c r="E264" s="33">
        <f t="shared" si="13"/>
        <v>33.200000000000003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x14ac:dyDescent="0.25">
      <c r="A265" s="3"/>
      <c r="B265" s="23" t="s">
        <v>349</v>
      </c>
      <c r="C265" s="46" t="s">
        <v>350</v>
      </c>
      <c r="D265" s="72">
        <v>15</v>
      </c>
      <c r="E265" s="33">
        <f t="shared" si="13"/>
        <v>15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x14ac:dyDescent="0.25">
      <c r="A266" s="3"/>
      <c r="B266" s="23">
        <v>805577</v>
      </c>
      <c r="C266" s="46" t="s">
        <v>351</v>
      </c>
      <c r="D266" s="72">
        <v>26.2</v>
      </c>
      <c r="E266" s="33">
        <f t="shared" si="13"/>
        <v>26.2</v>
      </c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x14ac:dyDescent="0.25">
      <c r="A267" s="3"/>
      <c r="B267" s="23" t="s">
        <v>352</v>
      </c>
      <c r="C267" s="46" t="s">
        <v>353</v>
      </c>
      <c r="D267" s="72">
        <v>9.6</v>
      </c>
      <c r="E267" s="33">
        <f t="shared" si="13"/>
        <v>9.6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x14ac:dyDescent="0.25">
      <c r="A268" s="3"/>
      <c r="B268" s="23" t="s">
        <v>354</v>
      </c>
      <c r="C268" s="46" t="s">
        <v>355</v>
      </c>
      <c r="D268" s="72">
        <v>17.2</v>
      </c>
      <c r="E268" s="33">
        <f t="shared" si="13"/>
        <v>17.2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x14ac:dyDescent="0.25">
      <c r="A269" s="3"/>
      <c r="B269" s="23" t="s">
        <v>356</v>
      </c>
      <c r="C269" s="46" t="s">
        <v>357</v>
      </c>
      <c r="D269" s="72">
        <v>2.4</v>
      </c>
      <c r="E269" s="33">
        <f t="shared" si="13"/>
        <v>2.4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x14ac:dyDescent="0.25">
      <c r="A270" s="3"/>
      <c r="B270" s="23" t="s">
        <v>358</v>
      </c>
      <c r="C270" s="46" t="s">
        <v>359</v>
      </c>
      <c r="D270" s="72">
        <v>17.2</v>
      </c>
      <c r="E270" s="33">
        <f t="shared" si="13"/>
        <v>17.2</v>
      </c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x14ac:dyDescent="0.25">
      <c r="A271" s="3"/>
      <c r="B271" s="67" t="s">
        <v>360</v>
      </c>
      <c r="C271" s="70"/>
      <c r="D271" s="71" t="s">
        <v>155</v>
      </c>
      <c r="E271" s="8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25.5" x14ac:dyDescent="0.25">
      <c r="A272" s="3"/>
      <c r="B272" s="23" t="s">
        <v>361</v>
      </c>
      <c r="C272" s="46" t="s">
        <v>362</v>
      </c>
      <c r="D272" s="72">
        <v>240</v>
      </c>
      <c r="E272" s="33">
        <f t="shared" si="13"/>
        <v>240</v>
      </c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x14ac:dyDescent="0.25">
      <c r="A273" s="3"/>
      <c r="B273" s="23" t="s">
        <v>363</v>
      </c>
      <c r="C273" s="46" t="s">
        <v>364</v>
      </c>
      <c r="D273" s="72">
        <v>12.6</v>
      </c>
      <c r="E273" s="33">
        <f t="shared" si="13"/>
        <v>12.6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x14ac:dyDescent="0.25">
      <c r="A274" s="3"/>
      <c r="B274" s="23" t="s">
        <v>365</v>
      </c>
      <c r="C274" s="46" t="s">
        <v>366</v>
      </c>
      <c r="D274" s="72">
        <v>14</v>
      </c>
      <c r="E274" s="33">
        <f t="shared" si="13"/>
        <v>14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x14ac:dyDescent="0.25">
      <c r="A275" s="3"/>
      <c r="B275" s="23" t="s">
        <v>367</v>
      </c>
      <c r="C275" s="46" t="s">
        <v>368</v>
      </c>
      <c r="D275" s="72">
        <v>19.5</v>
      </c>
      <c r="E275" s="33">
        <f t="shared" si="13"/>
        <v>19.5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x14ac:dyDescent="0.25">
      <c r="A276" s="3"/>
      <c r="B276" s="23" t="s">
        <v>369</v>
      </c>
      <c r="C276" s="46" t="s">
        <v>370</v>
      </c>
      <c r="D276" s="72">
        <v>25</v>
      </c>
      <c r="E276" s="33">
        <f t="shared" si="13"/>
        <v>25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x14ac:dyDescent="0.25">
      <c r="A277" s="3"/>
      <c r="B277" s="23" t="s">
        <v>371</v>
      </c>
      <c r="C277" s="46" t="s">
        <v>372</v>
      </c>
      <c r="D277" s="72">
        <v>47.1</v>
      </c>
      <c r="E277" s="33">
        <f t="shared" si="13"/>
        <v>47.1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x14ac:dyDescent="0.25">
      <c r="A278" s="3"/>
      <c r="B278" s="67" t="s">
        <v>373</v>
      </c>
      <c r="C278" s="70"/>
      <c r="D278" s="71" t="s">
        <v>155</v>
      </c>
      <c r="E278" s="8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x14ac:dyDescent="0.25">
      <c r="A279" s="3"/>
      <c r="B279" s="23" t="s">
        <v>374</v>
      </c>
      <c r="C279" s="46" t="s">
        <v>375</v>
      </c>
      <c r="D279" s="72">
        <v>781</v>
      </c>
      <c r="E279" s="33">
        <f t="shared" si="13"/>
        <v>781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x14ac:dyDescent="0.25">
      <c r="A280" s="3"/>
      <c r="B280" s="23" t="s">
        <v>376</v>
      </c>
      <c r="C280" s="46" t="s">
        <v>377</v>
      </c>
      <c r="D280" s="72">
        <v>1060</v>
      </c>
      <c r="E280" s="33">
        <f t="shared" si="13"/>
        <v>1060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25.5" x14ac:dyDescent="0.25">
      <c r="A281" s="3"/>
      <c r="B281" s="23" t="s">
        <v>378</v>
      </c>
      <c r="C281" s="46" t="s">
        <v>379</v>
      </c>
      <c r="D281" s="72">
        <v>1456</v>
      </c>
      <c r="E281" s="33">
        <f t="shared" si="13"/>
        <v>1456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25.5" x14ac:dyDescent="0.25">
      <c r="A282" s="3"/>
      <c r="B282" s="23" t="s">
        <v>380</v>
      </c>
      <c r="C282" s="46" t="s">
        <v>381</v>
      </c>
      <c r="D282" s="72">
        <v>1195</v>
      </c>
      <c r="E282" s="33">
        <f t="shared" si="13"/>
        <v>1195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x14ac:dyDescent="0.25">
      <c r="A283" s="3"/>
      <c r="B283" s="23" t="s">
        <v>382</v>
      </c>
      <c r="C283" s="46" t="s">
        <v>383</v>
      </c>
      <c r="D283" s="72">
        <v>273</v>
      </c>
      <c r="E283" s="33">
        <f t="shared" si="13"/>
        <v>273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18.75" customHeight="1" x14ac:dyDescent="0.25">
      <c r="A284" s="3"/>
      <c r="B284" s="23" t="s">
        <v>384</v>
      </c>
      <c r="C284" s="46" t="s">
        <v>385</v>
      </c>
      <c r="D284" s="72">
        <v>53</v>
      </c>
      <c r="E284" s="33">
        <f t="shared" si="13"/>
        <v>53</v>
      </c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24.75" customHeight="1" x14ac:dyDescent="0.25">
      <c r="A285" s="3"/>
      <c r="B285" s="23" t="s">
        <v>386</v>
      </c>
      <c r="C285" s="46" t="s">
        <v>387</v>
      </c>
      <c r="D285" s="72">
        <v>238</v>
      </c>
      <c r="E285" s="33">
        <f t="shared" si="13"/>
        <v>238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x14ac:dyDescent="0.25">
      <c r="A286" s="3"/>
      <c r="B286" s="23" t="s">
        <v>388</v>
      </c>
      <c r="C286" s="46" t="s">
        <v>389</v>
      </c>
      <c r="D286" s="72">
        <v>224</v>
      </c>
      <c r="E286" s="33">
        <f t="shared" si="13"/>
        <v>224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25.5" x14ac:dyDescent="0.25">
      <c r="A287" s="3"/>
      <c r="B287" s="23" t="s">
        <v>390</v>
      </c>
      <c r="C287" s="46" t="s">
        <v>391</v>
      </c>
      <c r="D287" s="72">
        <v>198</v>
      </c>
      <c r="E287" s="33">
        <f t="shared" si="13"/>
        <v>198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x14ac:dyDescent="0.25">
      <c r="A288" s="3"/>
      <c r="B288" s="67" t="s">
        <v>392</v>
      </c>
      <c r="C288" s="70"/>
      <c r="D288" s="71" t="s">
        <v>155</v>
      </c>
      <c r="E288" s="8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25.5" x14ac:dyDescent="0.25">
      <c r="A289" s="3"/>
      <c r="B289" s="23" t="s">
        <v>393</v>
      </c>
      <c r="C289" s="46" t="s">
        <v>394</v>
      </c>
      <c r="D289" s="72">
        <v>71</v>
      </c>
      <c r="E289" s="33">
        <f t="shared" si="13"/>
        <v>71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x14ac:dyDescent="0.25">
      <c r="A290" s="3"/>
      <c r="B290" s="23" t="s">
        <v>395</v>
      </c>
      <c r="C290" s="46" t="s">
        <v>396</v>
      </c>
      <c r="D290" s="72">
        <v>246</v>
      </c>
      <c r="E290" s="33">
        <f t="shared" si="13"/>
        <v>246</v>
      </c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x14ac:dyDescent="0.25">
      <c r="A291" s="3"/>
      <c r="B291" s="23" t="s">
        <v>397</v>
      </c>
      <c r="C291" s="46" t="s">
        <v>398</v>
      </c>
      <c r="D291" s="72">
        <v>7.5</v>
      </c>
      <c r="E291" s="33">
        <f t="shared" si="13"/>
        <v>7.5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x14ac:dyDescent="0.25">
      <c r="A292" s="3"/>
      <c r="B292" s="23" t="s">
        <v>399</v>
      </c>
      <c r="C292" s="46" t="s">
        <v>400</v>
      </c>
      <c r="D292" s="72">
        <v>5.7</v>
      </c>
      <c r="E292" s="33">
        <f t="shared" si="13"/>
        <v>5.7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x14ac:dyDescent="0.25">
      <c r="A293" s="3"/>
      <c r="B293" s="23" t="s">
        <v>401</v>
      </c>
      <c r="C293" s="46" t="s">
        <v>402</v>
      </c>
      <c r="D293" s="72">
        <v>15.5</v>
      </c>
      <c r="E293" s="33">
        <f t="shared" si="13"/>
        <v>15.5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x14ac:dyDescent="0.25">
      <c r="A294" s="3"/>
      <c r="B294" s="23" t="s">
        <v>403</v>
      </c>
      <c r="C294" s="46" t="s">
        <v>404</v>
      </c>
      <c r="D294" s="72">
        <v>8.4</v>
      </c>
      <c r="E294" s="33">
        <f t="shared" si="13"/>
        <v>8.4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x14ac:dyDescent="0.25">
      <c r="A295" s="3"/>
      <c r="B295" s="23" t="s">
        <v>405</v>
      </c>
      <c r="C295" s="46" t="s">
        <v>406</v>
      </c>
      <c r="D295" s="72">
        <v>27.5</v>
      </c>
      <c r="E295" s="33">
        <f t="shared" si="13"/>
        <v>27.5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x14ac:dyDescent="0.25">
      <c r="A296" s="3"/>
      <c r="B296" s="23" t="s">
        <v>407</v>
      </c>
      <c r="C296" s="46" t="s">
        <v>408</v>
      </c>
      <c r="D296" s="72">
        <v>5.2</v>
      </c>
      <c r="E296" s="33">
        <f t="shared" si="13"/>
        <v>5.2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25.5" x14ac:dyDescent="0.25">
      <c r="A297" s="3"/>
      <c r="B297" s="23" t="s">
        <v>409</v>
      </c>
      <c r="C297" s="46" t="s">
        <v>410</v>
      </c>
      <c r="D297" s="72">
        <v>139</v>
      </c>
      <c r="E297" s="33">
        <f t="shared" si="13"/>
        <v>139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25.5" x14ac:dyDescent="0.25">
      <c r="A298" s="3"/>
      <c r="B298" s="23" t="s">
        <v>411</v>
      </c>
      <c r="C298" s="46" t="s">
        <v>412</v>
      </c>
      <c r="D298" s="72">
        <v>47.9</v>
      </c>
      <c r="E298" s="33">
        <f t="shared" si="13"/>
        <v>47.9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x14ac:dyDescent="0.25">
      <c r="A299" s="3"/>
      <c r="B299" s="67" t="s">
        <v>413</v>
      </c>
      <c r="C299" s="70"/>
      <c r="D299" s="71" t="s">
        <v>155</v>
      </c>
      <c r="E299" s="8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x14ac:dyDescent="0.25">
      <c r="A300" s="3"/>
      <c r="B300" s="23" t="s">
        <v>414</v>
      </c>
      <c r="C300" s="46" t="s">
        <v>415</v>
      </c>
      <c r="D300" s="72">
        <v>87</v>
      </c>
      <c r="E300" s="33">
        <f t="shared" si="13"/>
        <v>87</v>
      </c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x14ac:dyDescent="0.25">
      <c r="A301" s="3"/>
      <c r="B301" s="23" t="s">
        <v>416</v>
      </c>
      <c r="C301" s="46" t="s">
        <v>417</v>
      </c>
      <c r="D301" s="72">
        <v>75</v>
      </c>
      <c r="E301" s="33">
        <f t="shared" si="13"/>
        <v>75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x14ac:dyDescent="0.25">
      <c r="A302" s="3"/>
      <c r="B302" s="23" t="s">
        <v>418</v>
      </c>
      <c r="C302" s="46" t="s">
        <v>419</v>
      </c>
      <c r="D302" s="72">
        <v>96</v>
      </c>
      <c r="E302" s="33">
        <f t="shared" si="13"/>
        <v>96</v>
      </c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x14ac:dyDescent="0.25">
      <c r="A303" s="3"/>
      <c r="B303" s="23" t="s">
        <v>420</v>
      </c>
      <c r="C303" s="46" t="s">
        <v>421</v>
      </c>
      <c r="D303" s="72">
        <v>203</v>
      </c>
      <c r="E303" s="33">
        <f t="shared" si="13"/>
        <v>203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25.5" x14ac:dyDescent="0.25">
      <c r="A304" s="3"/>
      <c r="B304" s="23" t="s">
        <v>422</v>
      </c>
      <c r="C304" s="46" t="s">
        <v>423</v>
      </c>
      <c r="D304" s="72">
        <v>154</v>
      </c>
      <c r="E304" s="33">
        <f t="shared" si="13"/>
        <v>154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x14ac:dyDescent="0.25">
      <c r="A305" s="3"/>
      <c r="B305" s="23" t="s">
        <v>424</v>
      </c>
      <c r="C305" s="46" t="s">
        <v>425</v>
      </c>
      <c r="D305" s="72">
        <v>86</v>
      </c>
      <c r="E305" s="33">
        <f t="shared" si="13"/>
        <v>86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x14ac:dyDescent="0.25">
      <c r="A306" s="3"/>
      <c r="B306" s="23" t="s">
        <v>426</v>
      </c>
      <c r="C306" s="46" t="s">
        <v>427</v>
      </c>
      <c r="D306" s="72">
        <v>116</v>
      </c>
      <c r="E306" s="33">
        <f t="shared" si="13"/>
        <v>116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25.5" x14ac:dyDescent="0.25">
      <c r="A307" s="3"/>
      <c r="B307" s="23" t="s">
        <v>428</v>
      </c>
      <c r="C307" s="46" t="s">
        <v>429</v>
      </c>
      <c r="D307" s="72">
        <v>114</v>
      </c>
      <c r="E307" s="33">
        <f t="shared" si="13"/>
        <v>114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25.5" x14ac:dyDescent="0.25">
      <c r="A308" s="3"/>
      <c r="B308" s="23" t="s">
        <v>430</v>
      </c>
      <c r="C308" s="46" t="s">
        <v>431</v>
      </c>
      <c r="D308" s="72">
        <v>517</v>
      </c>
      <c r="E308" s="33">
        <f t="shared" si="13"/>
        <v>517</v>
      </c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x14ac:dyDescent="0.25">
      <c r="A309" s="3"/>
      <c r="B309" s="23" t="s">
        <v>432</v>
      </c>
      <c r="C309" s="46" t="s">
        <v>433</v>
      </c>
      <c r="D309" s="72">
        <v>12.5</v>
      </c>
      <c r="E309" s="33">
        <f t="shared" si="13"/>
        <v>12.5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x14ac:dyDescent="0.25">
      <c r="A310" s="3"/>
      <c r="B310" s="23" t="s">
        <v>434</v>
      </c>
      <c r="C310" s="46" t="s">
        <v>435</v>
      </c>
      <c r="D310" s="72">
        <v>41</v>
      </c>
      <c r="E310" s="33">
        <f t="shared" si="13"/>
        <v>41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x14ac:dyDescent="0.25">
      <c r="A311" s="3"/>
      <c r="B311" s="23" t="s">
        <v>436</v>
      </c>
      <c r="C311" s="46" t="s">
        <v>437</v>
      </c>
      <c r="D311" s="72">
        <v>408</v>
      </c>
      <c r="E311" s="33">
        <f t="shared" si="13"/>
        <v>408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x14ac:dyDescent="0.25">
      <c r="A312" s="3"/>
      <c r="B312" s="23" t="s">
        <v>438</v>
      </c>
      <c r="C312" s="46" t="s">
        <v>439</v>
      </c>
      <c r="D312" s="72">
        <v>372</v>
      </c>
      <c r="E312" s="33">
        <f t="shared" si="13"/>
        <v>372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x14ac:dyDescent="0.25">
      <c r="A313" s="3"/>
      <c r="B313" s="23" t="s">
        <v>440</v>
      </c>
      <c r="C313" s="46" t="s">
        <v>441</v>
      </c>
      <c r="D313" s="72">
        <v>325</v>
      </c>
      <c r="E313" s="33">
        <f t="shared" si="13"/>
        <v>325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x14ac:dyDescent="0.25">
      <c r="A314" s="3"/>
      <c r="B314" s="23" t="s">
        <v>442</v>
      </c>
      <c r="C314" s="46" t="s">
        <v>441</v>
      </c>
      <c r="D314" s="72">
        <v>356</v>
      </c>
      <c r="E314" s="33">
        <f t="shared" si="13"/>
        <v>356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x14ac:dyDescent="0.25">
      <c r="A315" s="3"/>
      <c r="B315" s="23" t="s">
        <v>443</v>
      </c>
      <c r="C315" s="46" t="s">
        <v>444</v>
      </c>
      <c r="D315" s="72">
        <v>429</v>
      </c>
      <c r="E315" s="33">
        <f t="shared" si="13"/>
        <v>429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25.5" x14ac:dyDescent="0.25">
      <c r="A316" s="3"/>
      <c r="B316" s="23" t="s">
        <v>445</v>
      </c>
      <c r="C316" s="46" t="s">
        <v>446</v>
      </c>
      <c r="D316" s="72">
        <v>354</v>
      </c>
      <c r="E316" s="33">
        <f t="shared" si="13"/>
        <v>354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x14ac:dyDescent="0.25">
      <c r="A317" s="3"/>
      <c r="B317" s="67" t="s">
        <v>447</v>
      </c>
      <c r="C317" s="70"/>
      <c r="D317" s="71" t="s">
        <v>155</v>
      </c>
      <c r="E317" s="8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x14ac:dyDescent="0.25">
      <c r="A318" s="3"/>
      <c r="B318" s="23" t="s">
        <v>448</v>
      </c>
      <c r="C318" s="46" t="s">
        <v>449</v>
      </c>
      <c r="D318" s="72">
        <v>102.66</v>
      </c>
      <c r="E318" s="33">
        <f t="shared" si="13"/>
        <v>102.66</v>
      </c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25.5" x14ac:dyDescent="0.25">
      <c r="A319" s="3"/>
      <c r="B319" s="23" t="s">
        <v>450</v>
      </c>
      <c r="C319" s="46" t="s">
        <v>451</v>
      </c>
      <c r="D319" s="72">
        <v>161.44999999999999</v>
      </c>
      <c r="E319" s="33">
        <f t="shared" si="13"/>
        <v>161.44999999999999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25.5" x14ac:dyDescent="0.25">
      <c r="A320" s="3"/>
      <c r="B320" s="23" t="s">
        <v>452</v>
      </c>
      <c r="C320" s="46" t="s">
        <v>453</v>
      </c>
      <c r="D320" s="72">
        <v>153.38</v>
      </c>
      <c r="E320" s="33">
        <f t="shared" ref="E320:E355" si="14">D320*(1-$E$153)</f>
        <v>153.38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25.5" x14ac:dyDescent="0.25">
      <c r="A321" s="3"/>
      <c r="B321" s="23" t="s">
        <v>454</v>
      </c>
      <c r="C321" s="46" t="s">
        <v>455</v>
      </c>
      <c r="D321" s="72">
        <v>104.73</v>
      </c>
      <c r="E321" s="33">
        <f t="shared" si="14"/>
        <v>104.73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25.5" x14ac:dyDescent="0.25">
      <c r="A322" s="3"/>
      <c r="B322" s="23" t="s">
        <v>456</v>
      </c>
      <c r="C322" s="46" t="s">
        <v>457</v>
      </c>
      <c r="D322" s="72">
        <v>104.73</v>
      </c>
      <c r="E322" s="33">
        <f t="shared" si="14"/>
        <v>104.73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x14ac:dyDescent="0.25">
      <c r="A323" s="3"/>
      <c r="B323" s="23" t="s">
        <v>458</v>
      </c>
      <c r="C323" s="46" t="s">
        <v>459</v>
      </c>
      <c r="D323" s="72">
        <v>136.74</v>
      </c>
      <c r="E323" s="33">
        <f t="shared" si="14"/>
        <v>136.74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x14ac:dyDescent="0.25">
      <c r="A324" s="3"/>
      <c r="B324" s="23" t="s">
        <v>460</v>
      </c>
      <c r="C324" s="46" t="s">
        <v>461</v>
      </c>
      <c r="D324" s="72">
        <v>101.36</v>
      </c>
      <c r="E324" s="33">
        <f t="shared" si="14"/>
        <v>101.36</v>
      </c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x14ac:dyDescent="0.25">
      <c r="A325" s="3"/>
      <c r="B325" s="23" t="s">
        <v>462</v>
      </c>
      <c r="C325" s="46" t="s">
        <v>463</v>
      </c>
      <c r="D325" s="72">
        <v>113.57</v>
      </c>
      <c r="E325" s="33">
        <f t="shared" si="14"/>
        <v>113.57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x14ac:dyDescent="0.25">
      <c r="A326" s="3"/>
      <c r="B326" s="23" t="s">
        <v>464</v>
      </c>
      <c r="C326" s="46" t="s">
        <v>465</v>
      </c>
      <c r="D326" s="72">
        <v>150.13</v>
      </c>
      <c r="E326" s="33">
        <f t="shared" si="14"/>
        <v>150.13</v>
      </c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25.5" x14ac:dyDescent="0.25">
      <c r="A327" s="3"/>
      <c r="B327" s="23" t="s">
        <v>466</v>
      </c>
      <c r="C327" s="46" t="s">
        <v>467</v>
      </c>
      <c r="D327" s="72">
        <v>136.37</v>
      </c>
      <c r="E327" s="33">
        <f t="shared" si="14"/>
        <v>136.37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38.25" x14ac:dyDescent="0.25">
      <c r="A328" s="3"/>
      <c r="B328" s="23" t="s">
        <v>468</v>
      </c>
      <c r="C328" s="46" t="s">
        <v>469</v>
      </c>
      <c r="D328" s="72">
        <v>164.1</v>
      </c>
      <c r="E328" s="33">
        <f t="shared" si="14"/>
        <v>164.1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x14ac:dyDescent="0.25">
      <c r="A329" s="3"/>
      <c r="B329" s="23" t="s">
        <v>470</v>
      </c>
      <c r="C329" s="46" t="s">
        <v>471</v>
      </c>
      <c r="D329" s="72">
        <v>132.9</v>
      </c>
      <c r="E329" s="33">
        <f t="shared" si="14"/>
        <v>132.9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x14ac:dyDescent="0.25">
      <c r="A330" s="3"/>
      <c r="B330" s="23" t="s">
        <v>472</v>
      </c>
      <c r="C330" s="46" t="s">
        <v>473</v>
      </c>
      <c r="D330" s="72">
        <v>12.63</v>
      </c>
      <c r="E330" s="33">
        <f t="shared" si="14"/>
        <v>12.63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x14ac:dyDescent="0.25">
      <c r="A331" s="3"/>
      <c r="B331" s="23" t="s">
        <v>474</v>
      </c>
      <c r="C331" s="46" t="s">
        <v>475</v>
      </c>
      <c r="D331" s="72">
        <v>20.28</v>
      </c>
      <c r="E331" s="33">
        <f t="shared" si="14"/>
        <v>20.28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25.5" x14ac:dyDescent="0.25">
      <c r="A332" s="3"/>
      <c r="B332" s="23" t="s">
        <v>476</v>
      </c>
      <c r="C332" s="46" t="s">
        <v>477</v>
      </c>
      <c r="D332" s="72">
        <v>221</v>
      </c>
      <c r="E332" s="33">
        <f t="shared" si="14"/>
        <v>221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x14ac:dyDescent="0.25">
      <c r="A333" s="3"/>
      <c r="B333" s="23" t="s">
        <v>478</v>
      </c>
      <c r="C333" s="46" t="s">
        <v>479</v>
      </c>
      <c r="D333" s="72">
        <v>214</v>
      </c>
      <c r="E333" s="33">
        <f t="shared" si="14"/>
        <v>214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x14ac:dyDescent="0.25">
      <c r="A334" s="3"/>
      <c r="B334" s="67" t="s">
        <v>480</v>
      </c>
      <c r="C334" s="70"/>
      <c r="D334" s="71" t="s">
        <v>155</v>
      </c>
      <c r="E334" s="8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25.5" x14ac:dyDescent="0.25">
      <c r="A335" s="3"/>
      <c r="B335" s="23" t="s">
        <v>481</v>
      </c>
      <c r="C335" s="46" t="s">
        <v>482</v>
      </c>
      <c r="D335" s="72">
        <v>247</v>
      </c>
      <c r="E335" s="33">
        <f t="shared" si="14"/>
        <v>247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x14ac:dyDescent="0.25">
      <c r="A336" s="3"/>
      <c r="B336" s="23" t="s">
        <v>483</v>
      </c>
      <c r="C336" s="46" t="s">
        <v>484</v>
      </c>
      <c r="D336" s="72">
        <v>205</v>
      </c>
      <c r="E336" s="33">
        <f t="shared" si="14"/>
        <v>205</v>
      </c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25.5" x14ac:dyDescent="0.25">
      <c r="A337" s="3"/>
      <c r="B337" s="23" t="s">
        <v>485</v>
      </c>
      <c r="C337" s="46" t="s">
        <v>486</v>
      </c>
      <c r="D337" s="72">
        <v>205</v>
      </c>
      <c r="E337" s="33">
        <f t="shared" si="14"/>
        <v>205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x14ac:dyDescent="0.25">
      <c r="A338" s="3"/>
      <c r="B338" s="23" t="s">
        <v>487</v>
      </c>
      <c r="C338" s="46" t="s">
        <v>488</v>
      </c>
      <c r="D338" s="72">
        <v>205</v>
      </c>
      <c r="E338" s="33">
        <f t="shared" si="14"/>
        <v>205</v>
      </c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x14ac:dyDescent="0.25">
      <c r="A339" s="3"/>
      <c r="B339" s="23" t="s">
        <v>489</v>
      </c>
      <c r="C339" s="46" t="s">
        <v>490</v>
      </c>
      <c r="D339" s="72">
        <v>153</v>
      </c>
      <c r="E339" s="33">
        <f t="shared" si="14"/>
        <v>153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25.5" x14ac:dyDescent="0.25">
      <c r="A340" s="3"/>
      <c r="B340" s="23" t="s">
        <v>491</v>
      </c>
      <c r="C340" s="46" t="s">
        <v>492</v>
      </c>
      <c r="D340" s="72">
        <v>207</v>
      </c>
      <c r="E340" s="33">
        <f t="shared" si="14"/>
        <v>207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x14ac:dyDescent="0.25">
      <c r="A341" s="3"/>
      <c r="B341" s="23" t="s">
        <v>493</v>
      </c>
      <c r="C341" s="46" t="s">
        <v>494</v>
      </c>
      <c r="D341" s="72">
        <v>270</v>
      </c>
      <c r="E341" s="33">
        <f t="shared" si="14"/>
        <v>270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x14ac:dyDescent="0.25">
      <c r="A342" s="3"/>
      <c r="B342" s="23" t="s">
        <v>495</v>
      </c>
      <c r="C342" s="46" t="s">
        <v>496</v>
      </c>
      <c r="D342" s="72">
        <v>472</v>
      </c>
      <c r="E342" s="33">
        <f t="shared" si="14"/>
        <v>472</v>
      </c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x14ac:dyDescent="0.25">
      <c r="A343" s="3"/>
      <c r="B343" s="23" t="s">
        <v>497</v>
      </c>
      <c r="C343" s="46" t="s">
        <v>498</v>
      </c>
      <c r="D343" s="72">
        <v>439</v>
      </c>
      <c r="E343" s="33">
        <f t="shared" si="14"/>
        <v>439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x14ac:dyDescent="0.25">
      <c r="A344" s="3"/>
      <c r="B344" s="23" t="s">
        <v>499</v>
      </c>
      <c r="C344" s="46" t="s">
        <v>500</v>
      </c>
      <c r="D344" s="72">
        <v>378</v>
      </c>
      <c r="E344" s="33">
        <f t="shared" si="14"/>
        <v>378</v>
      </c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x14ac:dyDescent="0.25">
      <c r="A345" s="3"/>
      <c r="B345" s="23" t="s">
        <v>501</v>
      </c>
      <c r="C345" s="46" t="s">
        <v>502</v>
      </c>
      <c r="D345" s="72">
        <v>378</v>
      </c>
      <c r="E345" s="33">
        <f t="shared" si="14"/>
        <v>378</v>
      </c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x14ac:dyDescent="0.25">
      <c r="A346" s="3"/>
      <c r="B346" s="23" t="s">
        <v>503</v>
      </c>
      <c r="C346" s="46" t="s">
        <v>504</v>
      </c>
      <c r="D346" s="72">
        <v>249</v>
      </c>
      <c r="E346" s="33">
        <f t="shared" si="14"/>
        <v>249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x14ac:dyDescent="0.25">
      <c r="A347" s="3"/>
      <c r="B347" s="23" t="s">
        <v>505</v>
      </c>
      <c r="C347" s="46" t="s">
        <v>506</v>
      </c>
      <c r="D347" s="72">
        <v>7.1</v>
      </c>
      <c r="E347" s="33">
        <f t="shared" si="14"/>
        <v>7.1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x14ac:dyDescent="0.25">
      <c r="A348" s="3"/>
      <c r="B348" s="23" t="s">
        <v>507</v>
      </c>
      <c r="C348" s="46" t="s">
        <v>508</v>
      </c>
      <c r="D348" s="72">
        <v>8.1999999999999993</v>
      </c>
      <c r="E348" s="33">
        <f t="shared" si="14"/>
        <v>8.1999999999999993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x14ac:dyDescent="0.25">
      <c r="A349" s="3"/>
      <c r="B349" s="23" t="s">
        <v>509</v>
      </c>
      <c r="C349" s="46" t="s">
        <v>510</v>
      </c>
      <c r="D349" s="72">
        <v>299</v>
      </c>
      <c r="E349" s="33">
        <f t="shared" si="14"/>
        <v>299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25.5" x14ac:dyDescent="0.25">
      <c r="A350" s="3"/>
      <c r="B350" s="23" t="s">
        <v>511</v>
      </c>
      <c r="C350" s="46" t="s">
        <v>512</v>
      </c>
      <c r="D350" s="72">
        <v>926</v>
      </c>
      <c r="E350" s="33">
        <f t="shared" si="14"/>
        <v>926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x14ac:dyDescent="0.25">
      <c r="A351" s="3"/>
      <c r="B351" s="23" t="s">
        <v>513</v>
      </c>
      <c r="C351" s="46" t="s">
        <v>514</v>
      </c>
      <c r="D351" s="72">
        <v>853</v>
      </c>
      <c r="E351" s="33">
        <f t="shared" si="14"/>
        <v>853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x14ac:dyDescent="0.25">
      <c r="A352" s="3"/>
      <c r="B352" s="23" t="s">
        <v>515</v>
      </c>
      <c r="C352" s="46" t="s">
        <v>516</v>
      </c>
      <c r="D352" s="72">
        <v>216</v>
      </c>
      <c r="E352" s="33">
        <f t="shared" si="14"/>
        <v>216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x14ac:dyDescent="0.25">
      <c r="A353" s="3"/>
      <c r="B353" s="23" t="s">
        <v>517</v>
      </c>
      <c r="C353" s="46" t="s">
        <v>518</v>
      </c>
      <c r="D353" s="72">
        <v>109</v>
      </c>
      <c r="E353" s="33">
        <f t="shared" si="14"/>
        <v>109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x14ac:dyDescent="0.25">
      <c r="A354" s="3"/>
      <c r="B354" s="67" t="s">
        <v>519</v>
      </c>
      <c r="C354" s="70"/>
      <c r="D354" s="71" t="s">
        <v>155</v>
      </c>
      <c r="E354" s="8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25.5" x14ac:dyDescent="0.25">
      <c r="A355" s="3"/>
      <c r="B355" s="23" t="s">
        <v>520</v>
      </c>
      <c r="C355" s="46" t="s">
        <v>521</v>
      </c>
      <c r="D355" s="72">
        <v>132</v>
      </c>
      <c r="E355" s="33">
        <f t="shared" si="14"/>
        <v>132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25.5" x14ac:dyDescent="0.25">
      <c r="A356" s="3"/>
      <c r="B356" s="23" t="s">
        <v>522</v>
      </c>
      <c r="C356" s="46" t="s">
        <v>523</v>
      </c>
      <c r="D356" s="72">
        <v>371</v>
      </c>
      <c r="E356" s="49">
        <f>D356*(1-$E$153)</f>
        <v>371</v>
      </c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x14ac:dyDescent="0.25">
      <c r="A357" s="113"/>
      <c r="B357" s="114" t="s">
        <v>524</v>
      </c>
      <c r="C357" s="48" t="s">
        <v>525</v>
      </c>
      <c r="D357" s="116">
        <v>40.799999999999997</v>
      </c>
      <c r="E357" s="110">
        <f t="shared" ref="E357:E420" si="15">D357*(1-$E$153)</f>
        <v>40.799999999999997</v>
      </c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</row>
    <row r="358" spans="1:20" x14ac:dyDescent="0.25">
      <c r="A358" s="113"/>
      <c r="B358" s="115"/>
      <c r="C358" s="63" t="s">
        <v>526</v>
      </c>
      <c r="D358" s="117"/>
      <c r="E358" s="111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</row>
    <row r="359" spans="1:20" x14ac:dyDescent="0.25">
      <c r="A359" s="3"/>
      <c r="B359" s="23" t="s">
        <v>527</v>
      </c>
      <c r="C359" s="46" t="s">
        <v>528</v>
      </c>
      <c r="D359" s="72">
        <v>23.8</v>
      </c>
      <c r="E359" s="49">
        <f t="shared" si="15"/>
        <v>23.8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x14ac:dyDescent="0.25">
      <c r="A360" s="3"/>
      <c r="B360" s="23" t="s">
        <v>529</v>
      </c>
      <c r="C360" s="46" t="s">
        <v>530</v>
      </c>
      <c r="D360" s="72">
        <v>57</v>
      </c>
      <c r="E360" s="49">
        <f t="shared" si="15"/>
        <v>57</v>
      </c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x14ac:dyDescent="0.25">
      <c r="A361" s="3"/>
      <c r="B361" s="23" t="s">
        <v>531</v>
      </c>
      <c r="C361" s="46" t="s">
        <v>532</v>
      </c>
      <c r="D361" s="72">
        <v>85</v>
      </c>
      <c r="E361" s="49">
        <f>D361*(1-$E$153)</f>
        <v>85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x14ac:dyDescent="0.25">
      <c r="A362" s="3"/>
      <c r="B362" s="67" t="s">
        <v>533</v>
      </c>
      <c r="C362" s="70"/>
      <c r="D362" s="71" t="s">
        <v>155</v>
      </c>
      <c r="E362" s="79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25.5" x14ac:dyDescent="0.25">
      <c r="A363" s="3"/>
      <c r="B363" s="23" t="s">
        <v>534</v>
      </c>
      <c r="C363" s="46" t="s">
        <v>535</v>
      </c>
      <c r="D363" s="72">
        <v>310</v>
      </c>
      <c r="E363" s="49">
        <f t="shared" si="15"/>
        <v>310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25.5" x14ac:dyDescent="0.25">
      <c r="A364" s="3"/>
      <c r="B364" s="23" t="s">
        <v>536</v>
      </c>
      <c r="C364" s="46" t="s">
        <v>537</v>
      </c>
      <c r="D364" s="72">
        <v>402</v>
      </c>
      <c r="E364" s="49">
        <f t="shared" si="15"/>
        <v>402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25.5" x14ac:dyDescent="0.25">
      <c r="A365" s="3"/>
      <c r="B365" s="23" t="s">
        <v>538</v>
      </c>
      <c r="C365" s="46" t="s">
        <v>539</v>
      </c>
      <c r="D365" s="72">
        <v>448</v>
      </c>
      <c r="E365" s="49">
        <f t="shared" si="15"/>
        <v>448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x14ac:dyDescent="0.25">
      <c r="A366" s="3"/>
      <c r="B366" s="23" t="s">
        <v>540</v>
      </c>
      <c r="C366" s="46" t="s">
        <v>541</v>
      </c>
      <c r="D366" s="72">
        <v>236</v>
      </c>
      <c r="E366" s="49">
        <f t="shared" si="15"/>
        <v>236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25.5" x14ac:dyDescent="0.25">
      <c r="A367" s="3"/>
      <c r="B367" s="23" t="s">
        <v>542</v>
      </c>
      <c r="C367" s="46" t="s">
        <v>543</v>
      </c>
      <c r="D367" s="72">
        <v>123</v>
      </c>
      <c r="E367" s="49">
        <f t="shared" si="15"/>
        <v>123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x14ac:dyDescent="0.25">
      <c r="A368" s="3"/>
      <c r="B368" s="23" t="s">
        <v>544</v>
      </c>
      <c r="C368" s="46" t="s">
        <v>545</v>
      </c>
      <c r="D368" s="72">
        <v>93</v>
      </c>
      <c r="E368" s="49">
        <f t="shared" si="15"/>
        <v>93</v>
      </c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25.5" x14ac:dyDescent="0.25">
      <c r="A369" s="3"/>
      <c r="B369" s="23" t="s">
        <v>287</v>
      </c>
      <c r="C369" s="46" t="s">
        <v>288</v>
      </c>
      <c r="D369" s="72">
        <v>516</v>
      </c>
      <c r="E369" s="49">
        <f t="shared" si="15"/>
        <v>516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25.5" x14ac:dyDescent="0.25">
      <c r="A370" s="3"/>
      <c r="B370" s="23" t="s">
        <v>281</v>
      </c>
      <c r="C370" s="46" t="s">
        <v>282</v>
      </c>
      <c r="D370" s="72">
        <v>1737</v>
      </c>
      <c r="E370" s="49">
        <f t="shared" si="15"/>
        <v>1737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1" x14ac:dyDescent="0.25">
      <c r="A371" s="3"/>
      <c r="B371" s="23" t="s">
        <v>283</v>
      </c>
      <c r="C371" s="46" t="s">
        <v>284</v>
      </c>
      <c r="D371" s="72">
        <v>575</v>
      </c>
      <c r="E371" s="49">
        <f t="shared" si="15"/>
        <v>575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x14ac:dyDescent="0.25">
      <c r="A372" s="3"/>
      <c r="B372" s="23" t="s">
        <v>546</v>
      </c>
      <c r="C372" s="46" t="s">
        <v>547</v>
      </c>
      <c r="D372" s="72">
        <v>156</v>
      </c>
      <c r="E372" s="49">
        <f t="shared" si="15"/>
        <v>156</v>
      </c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x14ac:dyDescent="0.25">
      <c r="A373" s="3"/>
      <c r="B373" s="67" t="s">
        <v>548</v>
      </c>
      <c r="C373" s="70"/>
      <c r="D373" s="71" t="s">
        <v>155</v>
      </c>
      <c r="E373" s="79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x14ac:dyDescent="0.25">
      <c r="A374" s="3"/>
      <c r="B374" s="23" t="s">
        <v>549</v>
      </c>
      <c r="C374" s="46" t="s">
        <v>550</v>
      </c>
      <c r="D374" s="72">
        <v>36.299999999999997</v>
      </c>
      <c r="E374" s="77">
        <f t="shared" si="15"/>
        <v>36.299999999999997</v>
      </c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x14ac:dyDescent="0.25">
      <c r="A375" s="3"/>
      <c r="B375" s="23" t="s">
        <v>551</v>
      </c>
      <c r="C375" s="46" t="s">
        <v>552</v>
      </c>
      <c r="D375" s="72">
        <v>53</v>
      </c>
      <c r="E375" s="77">
        <f t="shared" si="15"/>
        <v>53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x14ac:dyDescent="0.25">
      <c r="A376" s="3"/>
      <c r="B376" s="23" t="s">
        <v>553</v>
      </c>
      <c r="C376" s="46" t="s">
        <v>554</v>
      </c>
      <c r="D376" s="72">
        <v>28.5</v>
      </c>
      <c r="E376" s="77">
        <f t="shared" si="15"/>
        <v>28.5</v>
      </c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x14ac:dyDescent="0.25">
      <c r="A377" s="3"/>
      <c r="B377" s="23" t="s">
        <v>555</v>
      </c>
      <c r="C377" s="46" t="s">
        <v>556</v>
      </c>
      <c r="D377" s="72">
        <v>34.4</v>
      </c>
      <c r="E377" s="77">
        <f t="shared" si="15"/>
        <v>34.4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x14ac:dyDescent="0.25">
      <c r="A378" s="3"/>
      <c r="B378" s="67" t="s">
        <v>557</v>
      </c>
      <c r="C378" s="70"/>
      <c r="D378" s="71" t="s">
        <v>155</v>
      </c>
      <c r="E378" s="79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x14ac:dyDescent="0.25">
      <c r="A379" s="3"/>
      <c r="B379" s="23" t="s">
        <v>558</v>
      </c>
      <c r="C379" s="46" t="s">
        <v>559</v>
      </c>
      <c r="D379" s="72">
        <v>6.9</v>
      </c>
      <c r="E379" s="49">
        <f t="shared" si="15"/>
        <v>6.9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x14ac:dyDescent="0.25">
      <c r="A380" s="3"/>
      <c r="B380" s="23" t="s">
        <v>560</v>
      </c>
      <c r="C380" s="46" t="s">
        <v>561</v>
      </c>
      <c r="D380" s="72">
        <v>12.9</v>
      </c>
      <c r="E380" s="49">
        <f t="shared" si="15"/>
        <v>12.9</v>
      </c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x14ac:dyDescent="0.25">
      <c r="A381" s="3"/>
      <c r="B381" s="23" t="s">
        <v>562</v>
      </c>
      <c r="C381" s="46" t="s">
        <v>563</v>
      </c>
      <c r="D381" s="72">
        <v>14.6</v>
      </c>
      <c r="E381" s="49">
        <f t="shared" si="15"/>
        <v>14.6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25.5" x14ac:dyDescent="0.25">
      <c r="A382" s="3"/>
      <c r="B382" s="23" t="s">
        <v>564</v>
      </c>
      <c r="C382" s="46" t="s">
        <v>565</v>
      </c>
      <c r="D382" s="72">
        <v>5</v>
      </c>
      <c r="E382" s="49">
        <f t="shared" si="15"/>
        <v>5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x14ac:dyDescent="0.25">
      <c r="A383" s="3"/>
      <c r="B383" s="23" t="s">
        <v>566</v>
      </c>
      <c r="C383" s="46" t="s">
        <v>567</v>
      </c>
      <c r="D383" s="72">
        <v>7.8</v>
      </c>
      <c r="E383" s="49">
        <f t="shared" si="15"/>
        <v>7.8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x14ac:dyDescent="0.25">
      <c r="A384" s="3"/>
      <c r="B384" s="23" t="s">
        <v>568</v>
      </c>
      <c r="C384" s="46" t="s">
        <v>569</v>
      </c>
      <c r="D384" s="72">
        <v>30.1</v>
      </c>
      <c r="E384" s="49">
        <f t="shared" si="15"/>
        <v>30.1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x14ac:dyDescent="0.25">
      <c r="A385" s="3"/>
      <c r="B385" s="23" t="s">
        <v>570</v>
      </c>
      <c r="C385" s="46" t="s">
        <v>571</v>
      </c>
      <c r="D385" s="72">
        <v>13.9</v>
      </c>
      <c r="E385" s="49">
        <f t="shared" si="15"/>
        <v>13.9</v>
      </c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x14ac:dyDescent="0.25">
      <c r="A386" s="3"/>
      <c r="B386" s="23">
        <v>805577</v>
      </c>
      <c r="C386" s="46" t="s">
        <v>351</v>
      </c>
      <c r="D386" s="72">
        <v>26.2</v>
      </c>
      <c r="E386" s="49">
        <f t="shared" si="15"/>
        <v>26.2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x14ac:dyDescent="0.25">
      <c r="A387" s="3"/>
      <c r="B387" s="23" t="s">
        <v>352</v>
      </c>
      <c r="C387" s="46" t="s">
        <v>353</v>
      </c>
      <c r="D387" s="72">
        <v>9.6</v>
      </c>
      <c r="E387" s="49">
        <f t="shared" si="15"/>
        <v>9.6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x14ac:dyDescent="0.25">
      <c r="A388" s="3"/>
      <c r="B388" s="23" t="s">
        <v>354</v>
      </c>
      <c r="C388" s="46" t="s">
        <v>355</v>
      </c>
      <c r="D388" s="72">
        <v>17.2</v>
      </c>
      <c r="E388" s="49">
        <f t="shared" si="15"/>
        <v>17.2</v>
      </c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x14ac:dyDescent="0.25">
      <c r="A389" s="3"/>
      <c r="B389" s="23" t="s">
        <v>356</v>
      </c>
      <c r="C389" s="46" t="s">
        <v>357</v>
      </c>
      <c r="D389" s="72">
        <v>2.4</v>
      </c>
      <c r="E389" s="49">
        <f t="shared" si="15"/>
        <v>2.4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x14ac:dyDescent="0.25">
      <c r="A390" s="3"/>
      <c r="B390" s="23" t="s">
        <v>358</v>
      </c>
      <c r="C390" s="46" t="s">
        <v>359</v>
      </c>
      <c r="D390" s="72">
        <v>17.2</v>
      </c>
      <c r="E390" s="49">
        <f t="shared" si="15"/>
        <v>17.2</v>
      </c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x14ac:dyDescent="0.25">
      <c r="A391" s="3"/>
      <c r="B391" s="67" t="s">
        <v>519</v>
      </c>
      <c r="C391" s="70"/>
      <c r="D391" s="71" t="s">
        <v>155</v>
      </c>
      <c r="E391" s="79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x14ac:dyDescent="0.25">
      <c r="A392" s="3"/>
      <c r="B392" s="23" t="s">
        <v>572</v>
      </c>
      <c r="C392" s="46" t="s">
        <v>573</v>
      </c>
      <c r="D392" s="72">
        <v>233</v>
      </c>
      <c r="E392" s="77">
        <f t="shared" si="15"/>
        <v>233</v>
      </c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x14ac:dyDescent="0.25">
      <c r="A393" s="3"/>
      <c r="B393" s="23" t="s">
        <v>363</v>
      </c>
      <c r="C393" s="46" t="s">
        <v>364</v>
      </c>
      <c r="D393" s="72">
        <v>12.6</v>
      </c>
      <c r="E393" s="77">
        <f t="shared" si="15"/>
        <v>12.6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x14ac:dyDescent="0.25">
      <c r="A394" s="3"/>
      <c r="B394" s="23" t="s">
        <v>365</v>
      </c>
      <c r="C394" s="46" t="s">
        <v>366</v>
      </c>
      <c r="D394" s="72">
        <v>14</v>
      </c>
      <c r="E394" s="77">
        <f t="shared" si="15"/>
        <v>14</v>
      </c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x14ac:dyDescent="0.25">
      <c r="A395" s="3"/>
      <c r="B395" s="23" t="s">
        <v>367</v>
      </c>
      <c r="C395" s="46" t="s">
        <v>368</v>
      </c>
      <c r="D395" s="72">
        <v>19.5</v>
      </c>
      <c r="E395" s="77">
        <f t="shared" si="15"/>
        <v>19.5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x14ac:dyDescent="0.25">
      <c r="A396" s="3"/>
      <c r="B396" s="23" t="s">
        <v>369</v>
      </c>
      <c r="C396" s="46" t="s">
        <v>370</v>
      </c>
      <c r="D396" s="72">
        <v>25</v>
      </c>
      <c r="E396" s="77">
        <f t="shared" si="15"/>
        <v>25</v>
      </c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x14ac:dyDescent="0.25">
      <c r="A397" s="3"/>
      <c r="B397" s="23" t="s">
        <v>371</v>
      </c>
      <c r="C397" s="46" t="s">
        <v>372</v>
      </c>
      <c r="D397" s="72">
        <v>47.1</v>
      </c>
      <c r="E397" s="77">
        <f t="shared" si="15"/>
        <v>47.1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x14ac:dyDescent="0.25">
      <c r="A398" s="3"/>
      <c r="B398" s="67" t="s">
        <v>574</v>
      </c>
      <c r="C398" s="70"/>
      <c r="D398" s="71" t="s">
        <v>155</v>
      </c>
      <c r="E398" s="79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25.5" x14ac:dyDescent="0.25">
      <c r="A399" s="3"/>
      <c r="B399" s="23" t="s">
        <v>575</v>
      </c>
      <c r="C399" s="46" t="s">
        <v>576</v>
      </c>
      <c r="D399" s="72">
        <v>985</v>
      </c>
      <c r="E399" s="77">
        <f t="shared" si="15"/>
        <v>985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x14ac:dyDescent="0.25">
      <c r="A400" s="3"/>
      <c r="B400" s="23" t="s">
        <v>382</v>
      </c>
      <c r="C400" s="46" t="s">
        <v>383</v>
      </c>
      <c r="D400" s="72">
        <v>273</v>
      </c>
      <c r="E400" s="77">
        <f t="shared" si="15"/>
        <v>273</v>
      </c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x14ac:dyDescent="0.25">
      <c r="A401" s="3"/>
      <c r="B401" s="23" t="s">
        <v>384</v>
      </c>
      <c r="C401" s="46" t="s">
        <v>385</v>
      </c>
      <c r="D401" s="72">
        <v>53</v>
      </c>
      <c r="E401" s="77">
        <f t="shared" si="15"/>
        <v>53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x14ac:dyDescent="0.25">
      <c r="A402" s="3"/>
      <c r="B402" s="23" t="s">
        <v>386</v>
      </c>
      <c r="C402" s="46" t="s">
        <v>387</v>
      </c>
      <c r="D402" s="72">
        <v>238</v>
      </c>
      <c r="E402" s="77">
        <f t="shared" si="15"/>
        <v>238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x14ac:dyDescent="0.25">
      <c r="A403" s="3"/>
      <c r="B403" s="23" t="s">
        <v>388</v>
      </c>
      <c r="C403" s="46" t="s">
        <v>389</v>
      </c>
      <c r="D403" s="72">
        <v>224</v>
      </c>
      <c r="E403" s="77">
        <f t="shared" si="15"/>
        <v>224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x14ac:dyDescent="0.25">
      <c r="A404" s="3"/>
      <c r="B404" s="67" t="s">
        <v>577</v>
      </c>
      <c r="C404" s="70"/>
      <c r="D404" s="71" t="s">
        <v>155</v>
      </c>
      <c r="E404" s="79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x14ac:dyDescent="0.25">
      <c r="A405" s="3"/>
      <c r="B405" s="23" t="s">
        <v>578</v>
      </c>
      <c r="C405" s="46" t="s">
        <v>579</v>
      </c>
      <c r="D405" s="72">
        <v>898</v>
      </c>
      <c r="E405" s="77">
        <f t="shared" si="15"/>
        <v>898</v>
      </c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x14ac:dyDescent="0.25">
      <c r="A406" s="3"/>
      <c r="B406" s="23" t="s">
        <v>580</v>
      </c>
      <c r="C406" s="46" t="s">
        <v>581</v>
      </c>
      <c r="D406" s="72">
        <v>927</v>
      </c>
      <c r="E406" s="77">
        <f t="shared" si="15"/>
        <v>927</v>
      </c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x14ac:dyDescent="0.25">
      <c r="A407" s="3"/>
      <c r="B407" s="23" t="s">
        <v>582</v>
      </c>
      <c r="C407" s="46" t="s">
        <v>583</v>
      </c>
      <c r="D407" s="72">
        <v>437</v>
      </c>
      <c r="E407" s="77">
        <f t="shared" si="15"/>
        <v>437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x14ac:dyDescent="0.25">
      <c r="A408" s="3"/>
      <c r="B408" s="23" t="s">
        <v>584</v>
      </c>
      <c r="C408" s="46" t="s">
        <v>585</v>
      </c>
      <c r="D408" s="72">
        <v>602</v>
      </c>
      <c r="E408" s="77">
        <f t="shared" si="15"/>
        <v>602</v>
      </c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x14ac:dyDescent="0.25">
      <c r="A409" s="3"/>
      <c r="B409" s="23" t="s">
        <v>586</v>
      </c>
      <c r="C409" s="46" t="s">
        <v>587</v>
      </c>
      <c r="D409" s="72">
        <v>437</v>
      </c>
      <c r="E409" s="77">
        <f t="shared" si="15"/>
        <v>437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x14ac:dyDescent="0.25">
      <c r="A410" s="3"/>
      <c r="B410" s="23" t="s">
        <v>588</v>
      </c>
      <c r="C410" s="46" t="s">
        <v>589</v>
      </c>
      <c r="D410" s="72">
        <v>602</v>
      </c>
      <c r="E410" s="77">
        <f t="shared" si="15"/>
        <v>602</v>
      </c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x14ac:dyDescent="0.25">
      <c r="A411" s="3"/>
      <c r="B411" s="23" t="s">
        <v>590</v>
      </c>
      <c r="C411" s="46" t="s">
        <v>591</v>
      </c>
      <c r="D411" s="72">
        <v>370</v>
      </c>
      <c r="E411" s="77">
        <f t="shared" si="15"/>
        <v>370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x14ac:dyDescent="0.25">
      <c r="A412" s="3"/>
      <c r="B412" s="23" t="s">
        <v>592</v>
      </c>
      <c r="C412" s="46" t="s">
        <v>593</v>
      </c>
      <c r="D412" s="72">
        <v>91</v>
      </c>
      <c r="E412" s="77">
        <f t="shared" si="15"/>
        <v>91</v>
      </c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x14ac:dyDescent="0.25">
      <c r="A413" s="3"/>
      <c r="B413" s="23" t="s">
        <v>594</v>
      </c>
      <c r="C413" s="46" t="s">
        <v>595</v>
      </c>
      <c r="D413" s="72">
        <v>136</v>
      </c>
      <c r="E413" s="77">
        <f t="shared" si="15"/>
        <v>136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x14ac:dyDescent="0.25">
      <c r="A414" s="3"/>
      <c r="B414" s="23" t="s">
        <v>596</v>
      </c>
      <c r="C414" s="46" t="s">
        <v>597</v>
      </c>
      <c r="D414" s="72">
        <v>354</v>
      </c>
      <c r="E414" s="77">
        <f t="shared" si="15"/>
        <v>354</v>
      </c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x14ac:dyDescent="0.25">
      <c r="A415" s="3"/>
      <c r="B415" s="23" t="s">
        <v>598</v>
      </c>
      <c r="C415" s="46" t="s">
        <v>599</v>
      </c>
      <c r="D415" s="72">
        <v>281</v>
      </c>
      <c r="E415" s="77">
        <f t="shared" si="15"/>
        <v>281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x14ac:dyDescent="0.25">
      <c r="A416" s="3"/>
      <c r="B416" s="23" t="s">
        <v>600</v>
      </c>
      <c r="C416" s="46" t="s">
        <v>601</v>
      </c>
      <c r="D416" s="72">
        <v>105</v>
      </c>
      <c r="E416" s="77">
        <f t="shared" si="15"/>
        <v>105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x14ac:dyDescent="0.25">
      <c r="A417" s="3"/>
      <c r="B417" s="23" t="s">
        <v>388</v>
      </c>
      <c r="C417" s="46" t="s">
        <v>389</v>
      </c>
      <c r="D417" s="72">
        <v>224</v>
      </c>
      <c r="E417" s="77">
        <f t="shared" si="15"/>
        <v>224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25.5" x14ac:dyDescent="0.25">
      <c r="A418" s="3"/>
      <c r="B418" s="23" t="s">
        <v>390</v>
      </c>
      <c r="C418" s="46" t="s">
        <v>391</v>
      </c>
      <c r="D418" s="72">
        <v>198</v>
      </c>
      <c r="E418" s="49">
        <f t="shared" si="15"/>
        <v>198</v>
      </c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x14ac:dyDescent="0.25">
      <c r="A419" s="3"/>
      <c r="B419" s="67" t="s">
        <v>602</v>
      </c>
      <c r="C419" s="70"/>
      <c r="D419" s="71" t="s">
        <v>155</v>
      </c>
      <c r="E419" s="79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x14ac:dyDescent="0.25">
      <c r="A420" s="3"/>
      <c r="B420" s="23" t="s">
        <v>603</v>
      </c>
      <c r="C420" s="46" t="s">
        <v>604</v>
      </c>
      <c r="D420" s="72">
        <v>18.3</v>
      </c>
      <c r="E420" s="49">
        <f t="shared" si="15"/>
        <v>18.3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25.5" x14ac:dyDescent="0.25">
      <c r="A421" s="3"/>
      <c r="B421" s="23" t="s">
        <v>605</v>
      </c>
      <c r="C421" s="46" t="s">
        <v>606</v>
      </c>
      <c r="D421" s="72">
        <v>21.6</v>
      </c>
      <c r="E421" s="49">
        <f t="shared" ref="E421:E484" si="16">D421*(1-$E$153)</f>
        <v>21.6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25.5" x14ac:dyDescent="0.25">
      <c r="A422" s="3"/>
      <c r="B422" s="23" t="s">
        <v>607</v>
      </c>
      <c r="C422" s="46" t="s">
        <v>608</v>
      </c>
      <c r="D422" s="72">
        <v>27.7</v>
      </c>
      <c r="E422" s="49">
        <f t="shared" si="16"/>
        <v>27.7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25.5" x14ac:dyDescent="0.25">
      <c r="A423" s="3"/>
      <c r="B423" s="23" t="s">
        <v>609</v>
      </c>
      <c r="C423" s="46" t="s">
        <v>610</v>
      </c>
      <c r="D423" s="72">
        <v>134</v>
      </c>
      <c r="E423" s="49">
        <f t="shared" si="16"/>
        <v>134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x14ac:dyDescent="0.25">
      <c r="A424" s="3"/>
      <c r="B424" s="23" t="s">
        <v>397</v>
      </c>
      <c r="C424" s="46" t="s">
        <v>398</v>
      </c>
      <c r="D424" s="72">
        <v>7.5</v>
      </c>
      <c r="E424" s="49">
        <f t="shared" si="16"/>
        <v>7.5</v>
      </c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x14ac:dyDescent="0.25">
      <c r="A425" s="3"/>
      <c r="B425" s="23" t="s">
        <v>399</v>
      </c>
      <c r="C425" s="46" t="s">
        <v>400</v>
      </c>
      <c r="D425" s="72">
        <v>5.7</v>
      </c>
      <c r="E425" s="49">
        <f t="shared" si="16"/>
        <v>5.7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x14ac:dyDescent="0.25">
      <c r="A426" s="3"/>
      <c r="B426" s="23" t="s">
        <v>401</v>
      </c>
      <c r="C426" s="46" t="s">
        <v>611</v>
      </c>
      <c r="D426" s="72">
        <v>15.5</v>
      </c>
      <c r="E426" s="49">
        <f t="shared" si="16"/>
        <v>15.5</v>
      </c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x14ac:dyDescent="0.25">
      <c r="A427" s="3"/>
      <c r="B427" s="23" t="s">
        <v>403</v>
      </c>
      <c r="C427" s="46" t="s">
        <v>404</v>
      </c>
      <c r="D427" s="72">
        <v>8.4</v>
      </c>
      <c r="E427" s="49">
        <f t="shared" si="16"/>
        <v>8.4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x14ac:dyDescent="0.25">
      <c r="A428" s="3"/>
      <c r="B428" s="23" t="s">
        <v>405</v>
      </c>
      <c r="C428" s="46" t="s">
        <v>612</v>
      </c>
      <c r="D428" s="72">
        <v>27.5</v>
      </c>
      <c r="E428" s="49">
        <f t="shared" si="16"/>
        <v>27.5</v>
      </c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x14ac:dyDescent="0.25">
      <c r="A429" s="3"/>
      <c r="B429" s="23" t="s">
        <v>407</v>
      </c>
      <c r="C429" s="46" t="s">
        <v>408</v>
      </c>
      <c r="D429" s="72">
        <v>5.2</v>
      </c>
      <c r="E429" s="49">
        <f t="shared" si="16"/>
        <v>5.2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25.5" x14ac:dyDescent="0.25">
      <c r="A430" s="3"/>
      <c r="B430" s="23" t="s">
        <v>409</v>
      </c>
      <c r="C430" s="46" t="s">
        <v>410</v>
      </c>
      <c r="D430" s="72">
        <v>139</v>
      </c>
      <c r="E430" s="49">
        <f t="shared" si="16"/>
        <v>139</v>
      </c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25.5" x14ac:dyDescent="0.25">
      <c r="A431" s="3"/>
      <c r="B431" s="23" t="s">
        <v>411</v>
      </c>
      <c r="C431" s="46" t="s">
        <v>412</v>
      </c>
      <c r="D431" s="72">
        <v>47.9</v>
      </c>
      <c r="E431" s="49">
        <f t="shared" si="16"/>
        <v>47.9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x14ac:dyDescent="0.25">
      <c r="A432" s="3"/>
      <c r="B432" s="67" t="s">
        <v>613</v>
      </c>
      <c r="C432" s="70"/>
      <c r="D432" s="71" t="s">
        <v>155</v>
      </c>
      <c r="E432" s="79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x14ac:dyDescent="0.25">
      <c r="A433" s="3"/>
      <c r="B433" s="23" t="s">
        <v>614</v>
      </c>
      <c r="C433" s="46" t="s">
        <v>615</v>
      </c>
      <c r="D433" s="72">
        <v>175</v>
      </c>
      <c r="E433" s="49">
        <f t="shared" si="16"/>
        <v>175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25.5" x14ac:dyDescent="0.25">
      <c r="A434" s="3"/>
      <c r="B434" s="23" t="s">
        <v>616</v>
      </c>
      <c r="C434" s="46" t="s">
        <v>617</v>
      </c>
      <c r="D434" s="72">
        <v>113</v>
      </c>
      <c r="E434" s="49">
        <f t="shared" si="16"/>
        <v>113</v>
      </c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25.5" x14ac:dyDescent="0.25">
      <c r="A435" s="3"/>
      <c r="B435" s="23" t="s">
        <v>618</v>
      </c>
      <c r="C435" s="46" t="s">
        <v>619</v>
      </c>
      <c r="D435" s="72">
        <v>113</v>
      </c>
      <c r="E435" s="49">
        <f t="shared" si="16"/>
        <v>113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x14ac:dyDescent="0.25">
      <c r="A436" s="3"/>
      <c r="B436" s="23" t="s">
        <v>620</v>
      </c>
      <c r="C436" s="46" t="s">
        <v>621</v>
      </c>
      <c r="D436" s="72">
        <v>123</v>
      </c>
      <c r="E436" s="49">
        <f t="shared" si="16"/>
        <v>123</v>
      </c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x14ac:dyDescent="0.25">
      <c r="A437" s="3"/>
      <c r="B437" s="23" t="s">
        <v>622</v>
      </c>
      <c r="C437" s="46" t="s">
        <v>623</v>
      </c>
      <c r="D437" s="72">
        <v>126</v>
      </c>
      <c r="E437" s="49">
        <f t="shared" si="16"/>
        <v>126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x14ac:dyDescent="0.25">
      <c r="A438" s="3"/>
      <c r="B438" s="23" t="s">
        <v>624</v>
      </c>
      <c r="C438" s="46" t="s">
        <v>625</v>
      </c>
      <c r="D438" s="72">
        <v>35</v>
      </c>
      <c r="E438" s="49">
        <f t="shared" si="16"/>
        <v>35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x14ac:dyDescent="0.25">
      <c r="A439" s="3"/>
      <c r="B439" s="23" t="s">
        <v>626</v>
      </c>
      <c r="C439" s="46" t="s">
        <v>627</v>
      </c>
      <c r="D439" s="72">
        <v>41.7</v>
      </c>
      <c r="E439" s="49">
        <f t="shared" si="16"/>
        <v>41.7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x14ac:dyDescent="0.25">
      <c r="A440" s="3"/>
      <c r="B440" s="23" t="s">
        <v>628</v>
      </c>
      <c r="C440" s="46" t="s">
        <v>629</v>
      </c>
      <c r="D440" s="72">
        <v>136</v>
      </c>
      <c r="E440" s="49">
        <f t="shared" si="16"/>
        <v>136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x14ac:dyDescent="0.25">
      <c r="A441" s="3"/>
      <c r="B441" s="23" t="s">
        <v>630</v>
      </c>
      <c r="C441" s="46" t="s">
        <v>631</v>
      </c>
      <c r="D441" s="72">
        <v>140</v>
      </c>
      <c r="E441" s="49">
        <f t="shared" si="16"/>
        <v>140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x14ac:dyDescent="0.25">
      <c r="A442" s="3"/>
      <c r="B442" s="23" t="s">
        <v>632</v>
      </c>
      <c r="C442" s="46" t="s">
        <v>633</v>
      </c>
      <c r="D442" s="72">
        <v>28.2</v>
      </c>
      <c r="E442" s="49">
        <f t="shared" si="16"/>
        <v>28.2</v>
      </c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x14ac:dyDescent="0.25">
      <c r="A443" s="3"/>
      <c r="B443" s="23" t="s">
        <v>634</v>
      </c>
      <c r="C443" s="46" t="s">
        <v>635</v>
      </c>
      <c r="D443" s="72">
        <v>22.3</v>
      </c>
      <c r="E443" s="49">
        <f t="shared" si="16"/>
        <v>22.3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x14ac:dyDescent="0.25">
      <c r="A444" s="3"/>
      <c r="B444" s="67" t="s">
        <v>636</v>
      </c>
      <c r="C444" s="70"/>
      <c r="D444" s="71" t="s">
        <v>155</v>
      </c>
      <c r="E444" s="79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x14ac:dyDescent="0.25">
      <c r="A445" s="3"/>
      <c r="B445" s="23" t="s">
        <v>637</v>
      </c>
      <c r="C445" s="46" t="s">
        <v>638</v>
      </c>
      <c r="D445" s="72">
        <v>1131</v>
      </c>
      <c r="E445" s="49">
        <f t="shared" si="16"/>
        <v>1131</v>
      </c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x14ac:dyDescent="0.25">
      <c r="A446" s="3"/>
      <c r="B446" s="23" t="s">
        <v>639</v>
      </c>
      <c r="C446" s="46" t="s">
        <v>640</v>
      </c>
      <c r="D446" s="72">
        <v>352</v>
      </c>
      <c r="E446" s="49">
        <f t="shared" si="16"/>
        <v>352</v>
      </c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x14ac:dyDescent="0.25">
      <c r="A447" s="3"/>
      <c r="B447" s="23" t="s">
        <v>546</v>
      </c>
      <c r="C447" s="46" t="s">
        <v>641</v>
      </c>
      <c r="D447" s="72">
        <v>156</v>
      </c>
      <c r="E447" s="49">
        <f t="shared" si="16"/>
        <v>156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25.5" x14ac:dyDescent="0.25">
      <c r="A448" s="3"/>
      <c r="B448" s="23" t="s">
        <v>542</v>
      </c>
      <c r="C448" s="46" t="s">
        <v>642</v>
      </c>
      <c r="D448" s="72">
        <v>123</v>
      </c>
      <c r="E448" s="49">
        <f t="shared" si="16"/>
        <v>123</v>
      </c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25.5" x14ac:dyDescent="0.25">
      <c r="A449" s="3"/>
      <c r="B449" s="23" t="s">
        <v>643</v>
      </c>
      <c r="C449" s="46" t="s">
        <v>644</v>
      </c>
      <c r="D449" s="72">
        <v>62</v>
      </c>
      <c r="E449" s="49">
        <f t="shared" si="16"/>
        <v>62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x14ac:dyDescent="0.25">
      <c r="A450" s="3"/>
      <c r="B450" s="23" t="s">
        <v>544</v>
      </c>
      <c r="C450" s="46" t="s">
        <v>645</v>
      </c>
      <c r="D450" s="72">
        <v>93</v>
      </c>
      <c r="E450" s="49">
        <f t="shared" si="16"/>
        <v>93</v>
      </c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25.5" x14ac:dyDescent="0.25">
      <c r="A451" s="3"/>
      <c r="B451" s="23" t="s">
        <v>445</v>
      </c>
      <c r="C451" s="46" t="s">
        <v>446</v>
      </c>
      <c r="D451" s="72">
        <v>354</v>
      </c>
      <c r="E451" s="49">
        <f t="shared" si="16"/>
        <v>354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25.5" x14ac:dyDescent="0.25">
      <c r="A452" s="3"/>
      <c r="B452" s="23" t="s">
        <v>287</v>
      </c>
      <c r="C452" s="46" t="s">
        <v>288</v>
      </c>
      <c r="D452" s="72">
        <v>516</v>
      </c>
      <c r="E452" s="49">
        <f t="shared" si="16"/>
        <v>516</v>
      </c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25.5" x14ac:dyDescent="0.25">
      <c r="A453" s="3"/>
      <c r="B453" s="23" t="s">
        <v>646</v>
      </c>
      <c r="C453" s="46" t="s">
        <v>647</v>
      </c>
      <c r="D453" s="72">
        <v>414</v>
      </c>
      <c r="E453" s="49">
        <f t="shared" si="16"/>
        <v>414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25.5" x14ac:dyDescent="0.25">
      <c r="A454" s="3"/>
      <c r="B454" s="23" t="s">
        <v>281</v>
      </c>
      <c r="C454" s="46" t="s">
        <v>282</v>
      </c>
      <c r="D454" s="72">
        <v>1737</v>
      </c>
      <c r="E454" s="49">
        <f t="shared" si="16"/>
        <v>1737</v>
      </c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1" x14ac:dyDescent="0.25">
      <c r="A455" s="3"/>
      <c r="B455" s="23" t="s">
        <v>283</v>
      </c>
      <c r="C455" s="46" t="s">
        <v>284</v>
      </c>
      <c r="D455" s="72">
        <v>575</v>
      </c>
      <c r="E455" s="49">
        <f t="shared" si="16"/>
        <v>575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x14ac:dyDescent="0.25">
      <c r="A456" s="3"/>
      <c r="B456" s="67" t="s">
        <v>648</v>
      </c>
      <c r="C456" s="70"/>
      <c r="D456" s="71" t="s">
        <v>155</v>
      </c>
      <c r="E456" s="79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x14ac:dyDescent="0.25">
      <c r="A457" s="3"/>
      <c r="B457" s="23" t="s">
        <v>649</v>
      </c>
      <c r="C457" s="46" t="s">
        <v>650</v>
      </c>
      <c r="D457" s="72">
        <v>40.700000000000003</v>
      </c>
      <c r="E457" s="49">
        <f t="shared" si="16"/>
        <v>40.700000000000003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x14ac:dyDescent="0.25">
      <c r="A458" s="3"/>
      <c r="B458" s="23" t="s">
        <v>651</v>
      </c>
      <c r="C458" s="46" t="s">
        <v>652</v>
      </c>
      <c r="D458" s="72">
        <v>40.700000000000003</v>
      </c>
      <c r="E458" s="49">
        <f t="shared" si="16"/>
        <v>40.700000000000003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x14ac:dyDescent="0.25">
      <c r="A459" s="3"/>
      <c r="B459" s="23" t="s">
        <v>653</v>
      </c>
      <c r="C459" s="46" t="s">
        <v>654</v>
      </c>
      <c r="D459" s="72">
        <v>221</v>
      </c>
      <c r="E459" s="49">
        <f t="shared" si="16"/>
        <v>221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x14ac:dyDescent="0.25">
      <c r="A460" s="3"/>
      <c r="B460" s="23" t="s">
        <v>655</v>
      </c>
      <c r="C460" s="46" t="s">
        <v>656</v>
      </c>
      <c r="D460" s="72">
        <v>216</v>
      </c>
      <c r="E460" s="49">
        <f t="shared" si="16"/>
        <v>216</v>
      </c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x14ac:dyDescent="0.25">
      <c r="A461" s="3"/>
      <c r="B461" s="67" t="s">
        <v>657</v>
      </c>
      <c r="C461" s="70"/>
      <c r="D461" s="71" t="s">
        <v>155</v>
      </c>
      <c r="E461" s="79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x14ac:dyDescent="0.25">
      <c r="A462" s="3"/>
      <c r="B462" s="23" t="s">
        <v>658</v>
      </c>
      <c r="C462" s="46" t="s">
        <v>659</v>
      </c>
      <c r="D462" s="72">
        <v>152</v>
      </c>
      <c r="E462" s="49">
        <f t="shared" si="16"/>
        <v>152</v>
      </c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25.5" x14ac:dyDescent="0.25">
      <c r="A463" s="3"/>
      <c r="B463" s="23" t="s">
        <v>660</v>
      </c>
      <c r="C463" s="46" t="s">
        <v>661</v>
      </c>
      <c r="D463" s="72">
        <v>165</v>
      </c>
      <c r="E463" s="49">
        <f t="shared" si="16"/>
        <v>165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x14ac:dyDescent="0.25">
      <c r="A464" s="3"/>
      <c r="B464" s="23" t="s">
        <v>662</v>
      </c>
      <c r="C464" s="46" t="s">
        <v>663</v>
      </c>
      <c r="D464" s="72">
        <v>60</v>
      </c>
      <c r="E464" s="49">
        <f t="shared" si="16"/>
        <v>60</v>
      </c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x14ac:dyDescent="0.25">
      <c r="A465" s="3"/>
      <c r="B465" s="23" t="s">
        <v>664</v>
      </c>
      <c r="C465" s="46" t="s">
        <v>665</v>
      </c>
      <c r="D465" s="72">
        <v>17.899999999999999</v>
      </c>
      <c r="E465" s="49">
        <f t="shared" si="16"/>
        <v>17.899999999999999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x14ac:dyDescent="0.25">
      <c r="A466" s="3"/>
      <c r="B466" s="23" t="s">
        <v>666</v>
      </c>
      <c r="C466" s="46" t="s">
        <v>667</v>
      </c>
      <c r="D466" s="72">
        <v>9.6999999999999993</v>
      </c>
      <c r="E466" s="49">
        <f t="shared" si="16"/>
        <v>9.6999999999999993</v>
      </c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x14ac:dyDescent="0.25">
      <c r="A467" s="3"/>
      <c r="B467" s="67" t="s">
        <v>668</v>
      </c>
      <c r="C467" s="70"/>
      <c r="D467" s="71" t="s">
        <v>155</v>
      </c>
      <c r="E467" s="79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25.5" x14ac:dyDescent="0.25">
      <c r="A468" s="3"/>
      <c r="B468" s="23" t="s">
        <v>669</v>
      </c>
      <c r="C468" s="46" t="s">
        <v>670</v>
      </c>
      <c r="D468" s="72">
        <v>337</v>
      </c>
      <c r="E468" s="49">
        <f t="shared" si="16"/>
        <v>337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25.5" x14ac:dyDescent="0.25">
      <c r="A469" s="3"/>
      <c r="B469" s="23" t="s">
        <v>671</v>
      </c>
      <c r="C469" s="46" t="s">
        <v>672</v>
      </c>
      <c r="D469" s="72">
        <v>337</v>
      </c>
      <c r="E469" s="49">
        <f t="shared" si="16"/>
        <v>337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25.5" x14ac:dyDescent="0.25">
      <c r="A470" s="3"/>
      <c r="B470" s="23" t="s">
        <v>673</v>
      </c>
      <c r="C470" s="46" t="s">
        <v>674</v>
      </c>
      <c r="D470" s="72">
        <v>451</v>
      </c>
      <c r="E470" s="49">
        <f t="shared" si="16"/>
        <v>451</v>
      </c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25.5" x14ac:dyDescent="0.25">
      <c r="A471" s="3"/>
      <c r="B471" s="23" t="s">
        <v>675</v>
      </c>
      <c r="C471" s="46" t="s">
        <v>676</v>
      </c>
      <c r="D471" s="72">
        <v>435</v>
      </c>
      <c r="E471" s="49">
        <f t="shared" si="16"/>
        <v>435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38.25" x14ac:dyDescent="0.25">
      <c r="A472" s="3"/>
      <c r="B472" s="23" t="s">
        <v>677</v>
      </c>
      <c r="C472" s="46" t="s">
        <v>678</v>
      </c>
      <c r="D472" s="72">
        <v>560</v>
      </c>
      <c r="E472" s="49">
        <f t="shared" si="16"/>
        <v>560</v>
      </c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38.25" x14ac:dyDescent="0.25">
      <c r="A473" s="3"/>
      <c r="B473" s="23" t="s">
        <v>679</v>
      </c>
      <c r="C473" s="46" t="s">
        <v>680</v>
      </c>
      <c r="D473" s="72">
        <v>478</v>
      </c>
      <c r="E473" s="49">
        <f t="shared" si="16"/>
        <v>478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38.25" x14ac:dyDescent="0.25">
      <c r="A474" s="3"/>
      <c r="B474" s="23" t="s">
        <v>681</v>
      </c>
      <c r="C474" s="46" t="s">
        <v>682</v>
      </c>
      <c r="D474" s="72">
        <v>283</v>
      </c>
      <c r="E474" s="49">
        <f t="shared" si="16"/>
        <v>283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38.25" x14ac:dyDescent="0.25">
      <c r="A475" s="3"/>
      <c r="B475" s="23" t="s">
        <v>683</v>
      </c>
      <c r="C475" s="46" t="s">
        <v>684</v>
      </c>
      <c r="D475" s="72">
        <v>510</v>
      </c>
      <c r="E475" s="49">
        <f t="shared" si="16"/>
        <v>510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38.25" x14ac:dyDescent="0.25">
      <c r="A476" s="3"/>
      <c r="B476" s="23" t="s">
        <v>685</v>
      </c>
      <c r="C476" s="46" t="s">
        <v>686</v>
      </c>
      <c r="D476" s="72">
        <v>603</v>
      </c>
      <c r="E476" s="49">
        <f t="shared" si="16"/>
        <v>603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25.5" x14ac:dyDescent="0.25">
      <c r="A477" s="3"/>
      <c r="B477" s="23" t="s">
        <v>687</v>
      </c>
      <c r="C477" s="46" t="s">
        <v>688</v>
      </c>
      <c r="D477" s="72">
        <v>534</v>
      </c>
      <c r="E477" s="49">
        <f t="shared" si="16"/>
        <v>534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25.5" x14ac:dyDescent="0.25">
      <c r="A478" s="3"/>
      <c r="B478" s="23" t="s">
        <v>689</v>
      </c>
      <c r="C478" s="46" t="s">
        <v>690</v>
      </c>
      <c r="D478" s="72">
        <v>556</v>
      </c>
      <c r="E478" s="49">
        <f t="shared" si="16"/>
        <v>556</v>
      </c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1" x14ac:dyDescent="0.25">
      <c r="A479" s="3"/>
      <c r="B479" s="23" t="s">
        <v>691</v>
      </c>
      <c r="C479" s="46" t="s">
        <v>692</v>
      </c>
      <c r="D479" s="72">
        <v>1120</v>
      </c>
      <c r="E479" s="49">
        <f t="shared" si="16"/>
        <v>1120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1" x14ac:dyDescent="0.25">
      <c r="A480" s="3"/>
      <c r="B480" s="23" t="s">
        <v>693</v>
      </c>
      <c r="C480" s="46" t="s">
        <v>694</v>
      </c>
      <c r="D480" s="72">
        <v>1027</v>
      </c>
      <c r="E480" s="49">
        <f t="shared" si="16"/>
        <v>1027</v>
      </c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63.75" x14ac:dyDescent="0.25">
      <c r="A481" s="3"/>
      <c r="B481" s="23" t="s">
        <v>695</v>
      </c>
      <c r="C481" s="46" t="s">
        <v>696</v>
      </c>
      <c r="D481" s="72">
        <v>3507</v>
      </c>
      <c r="E481" s="49">
        <f t="shared" si="16"/>
        <v>3507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76.5" x14ac:dyDescent="0.25">
      <c r="A482" s="3"/>
      <c r="B482" s="23" t="s">
        <v>697</v>
      </c>
      <c r="C482" s="46" t="s">
        <v>698</v>
      </c>
      <c r="D482" s="72">
        <v>1256</v>
      </c>
      <c r="E482" s="49">
        <f t="shared" si="16"/>
        <v>1256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x14ac:dyDescent="0.25">
      <c r="A483" s="3"/>
      <c r="B483" s="67" t="s">
        <v>699</v>
      </c>
      <c r="C483" s="70"/>
      <c r="D483" s="71" t="s">
        <v>155</v>
      </c>
      <c r="E483" s="79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x14ac:dyDescent="0.25">
      <c r="A484" s="3"/>
      <c r="B484" s="23" t="s">
        <v>700</v>
      </c>
      <c r="C484" s="46" t="s">
        <v>701</v>
      </c>
      <c r="D484" s="72">
        <v>32292</v>
      </c>
      <c r="E484" s="77">
        <f t="shared" si="16"/>
        <v>32292</v>
      </c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x14ac:dyDescent="0.25">
      <c r="A485" s="3"/>
      <c r="B485" s="23" t="s">
        <v>702</v>
      </c>
      <c r="C485" s="46" t="s">
        <v>703</v>
      </c>
      <c r="D485" s="72">
        <v>41434</v>
      </c>
      <c r="E485" s="77">
        <f t="shared" ref="E485:E548" si="17">D485*(1-$E$153)</f>
        <v>41434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x14ac:dyDescent="0.25">
      <c r="A486" s="3"/>
      <c r="B486" s="67" t="s">
        <v>704</v>
      </c>
      <c r="C486" s="70"/>
      <c r="D486" s="71" t="s">
        <v>155</v>
      </c>
      <c r="E486" s="79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25.5" x14ac:dyDescent="0.25">
      <c r="A487" s="3"/>
      <c r="B487" s="23" t="s">
        <v>705</v>
      </c>
      <c r="C487" s="46" t="s">
        <v>706</v>
      </c>
      <c r="D487" s="72">
        <v>1498</v>
      </c>
      <c r="E487" s="49">
        <f t="shared" si="17"/>
        <v>1498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25.5" x14ac:dyDescent="0.25">
      <c r="A488" s="3"/>
      <c r="B488" s="23" t="s">
        <v>707</v>
      </c>
      <c r="C488" s="46" t="s">
        <v>708</v>
      </c>
      <c r="D488" s="72">
        <v>1856</v>
      </c>
      <c r="E488" s="49">
        <f t="shared" si="17"/>
        <v>1856</v>
      </c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25.5" x14ac:dyDescent="0.25">
      <c r="A489" s="3"/>
      <c r="B489" s="23" t="s">
        <v>709</v>
      </c>
      <c r="C489" s="46" t="s">
        <v>710</v>
      </c>
      <c r="D489" s="72">
        <v>2158</v>
      </c>
      <c r="E489" s="49">
        <f t="shared" si="17"/>
        <v>2158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x14ac:dyDescent="0.25">
      <c r="A490" s="3"/>
      <c r="B490" s="23" t="s">
        <v>711</v>
      </c>
      <c r="C490" s="46" t="s">
        <v>712</v>
      </c>
      <c r="D490" s="72">
        <v>1513</v>
      </c>
      <c r="E490" s="49">
        <f t="shared" si="17"/>
        <v>1513</v>
      </c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25.5" x14ac:dyDescent="0.25">
      <c r="A491" s="3"/>
      <c r="B491" s="23" t="s">
        <v>713</v>
      </c>
      <c r="C491" s="46" t="s">
        <v>714</v>
      </c>
      <c r="D491" s="72">
        <v>1876</v>
      </c>
      <c r="E491" s="49">
        <f t="shared" si="17"/>
        <v>1876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25.5" x14ac:dyDescent="0.25">
      <c r="A492" s="3"/>
      <c r="B492" s="23" t="s">
        <v>715</v>
      </c>
      <c r="C492" s="46" t="s">
        <v>716</v>
      </c>
      <c r="D492" s="72">
        <v>2180</v>
      </c>
      <c r="E492" s="49">
        <f t="shared" si="17"/>
        <v>2180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x14ac:dyDescent="0.25">
      <c r="A493" s="3"/>
      <c r="B493" s="23" t="s">
        <v>717</v>
      </c>
      <c r="C493" s="46" t="s">
        <v>718</v>
      </c>
      <c r="D493" s="72">
        <v>1505</v>
      </c>
      <c r="E493" s="49">
        <f t="shared" si="17"/>
        <v>1505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x14ac:dyDescent="0.25">
      <c r="A494" s="3"/>
      <c r="B494" s="23" t="s">
        <v>719</v>
      </c>
      <c r="C494" s="46" t="s">
        <v>720</v>
      </c>
      <c r="D494" s="72">
        <v>1953</v>
      </c>
      <c r="E494" s="49">
        <f t="shared" si="17"/>
        <v>1953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x14ac:dyDescent="0.25">
      <c r="A495" s="3"/>
      <c r="B495" s="46" t="s">
        <v>721</v>
      </c>
      <c r="C495" s="46" t="s">
        <v>722</v>
      </c>
      <c r="D495" s="72">
        <v>365</v>
      </c>
      <c r="E495" s="49">
        <f t="shared" si="17"/>
        <v>365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x14ac:dyDescent="0.25">
      <c r="A496" s="3"/>
      <c r="B496" s="46" t="s">
        <v>723</v>
      </c>
      <c r="C496" s="46" t="s">
        <v>724</v>
      </c>
      <c r="D496" s="72">
        <v>321</v>
      </c>
      <c r="E496" s="49">
        <f t="shared" si="17"/>
        <v>321</v>
      </c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x14ac:dyDescent="0.25">
      <c r="A497" s="3"/>
      <c r="B497" s="46" t="s">
        <v>725</v>
      </c>
      <c r="C497" s="46" t="s">
        <v>726</v>
      </c>
      <c r="D497" s="72">
        <v>365</v>
      </c>
      <c r="E497" s="49">
        <f t="shared" si="17"/>
        <v>365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x14ac:dyDescent="0.25">
      <c r="A498" s="3"/>
      <c r="B498" s="67" t="s">
        <v>727</v>
      </c>
      <c r="C498" s="70"/>
      <c r="D498" s="71" t="s">
        <v>155</v>
      </c>
      <c r="E498" s="79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x14ac:dyDescent="0.25">
      <c r="A499" s="3"/>
      <c r="B499" s="23" t="s">
        <v>728</v>
      </c>
      <c r="C499" s="46" t="s">
        <v>729</v>
      </c>
      <c r="D499" s="72">
        <v>10462</v>
      </c>
      <c r="E499" s="49">
        <f t="shared" si="17"/>
        <v>10462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x14ac:dyDescent="0.25">
      <c r="A500" s="3"/>
      <c r="B500" s="23" t="s">
        <v>730</v>
      </c>
      <c r="C500" s="46" t="s">
        <v>731</v>
      </c>
      <c r="D500" s="72">
        <v>11121</v>
      </c>
      <c r="E500" s="49">
        <f t="shared" si="17"/>
        <v>11121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x14ac:dyDescent="0.25">
      <c r="A501" s="3"/>
      <c r="B501" s="23" t="s">
        <v>732</v>
      </c>
      <c r="C501" s="46" t="s">
        <v>733</v>
      </c>
      <c r="D501" s="72">
        <v>4616</v>
      </c>
      <c r="E501" s="49">
        <f t="shared" si="17"/>
        <v>4616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x14ac:dyDescent="0.25">
      <c r="A502" s="3"/>
      <c r="B502" s="23" t="s">
        <v>734</v>
      </c>
      <c r="C502" s="46" t="s">
        <v>735</v>
      </c>
      <c r="D502" s="72">
        <v>5822</v>
      </c>
      <c r="E502" s="49">
        <f t="shared" si="17"/>
        <v>5822</v>
      </c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x14ac:dyDescent="0.25">
      <c r="A503" s="3"/>
      <c r="B503" s="23" t="s">
        <v>736</v>
      </c>
      <c r="C503" s="46" t="s">
        <v>737</v>
      </c>
      <c r="D503" s="72">
        <v>6712</v>
      </c>
      <c r="E503" s="49">
        <f t="shared" si="17"/>
        <v>6712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x14ac:dyDescent="0.25">
      <c r="A504" s="3"/>
      <c r="B504" s="23" t="s">
        <v>738</v>
      </c>
      <c r="C504" s="46" t="s">
        <v>739</v>
      </c>
      <c r="D504" s="72">
        <v>7370</v>
      </c>
      <c r="E504" s="49">
        <f t="shared" si="17"/>
        <v>7370</v>
      </c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x14ac:dyDescent="0.25">
      <c r="A505" s="3"/>
      <c r="B505" s="23" t="s">
        <v>740</v>
      </c>
      <c r="C505" s="46" t="s">
        <v>741</v>
      </c>
      <c r="D505" s="72">
        <v>8517</v>
      </c>
      <c r="E505" s="49">
        <f t="shared" si="17"/>
        <v>8517</v>
      </c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x14ac:dyDescent="0.25">
      <c r="A506" s="3"/>
      <c r="B506" s="23" t="s">
        <v>742</v>
      </c>
      <c r="C506" s="46" t="s">
        <v>743</v>
      </c>
      <c r="D506" s="72">
        <v>10762</v>
      </c>
      <c r="E506" s="49">
        <f t="shared" si="17"/>
        <v>10762</v>
      </c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x14ac:dyDescent="0.25">
      <c r="A507" s="3"/>
      <c r="B507" s="23" t="s">
        <v>744</v>
      </c>
      <c r="C507" s="46" t="s">
        <v>745</v>
      </c>
      <c r="D507" s="72">
        <v>11912</v>
      </c>
      <c r="E507" s="49">
        <f t="shared" si="17"/>
        <v>11912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x14ac:dyDescent="0.25">
      <c r="A508" s="3"/>
      <c r="B508" s="23" t="s">
        <v>746</v>
      </c>
      <c r="C508" s="46" t="s">
        <v>747</v>
      </c>
      <c r="D508" s="72">
        <v>2863</v>
      </c>
      <c r="E508" s="49">
        <f t="shared" si="17"/>
        <v>2863</v>
      </c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x14ac:dyDescent="0.25">
      <c r="A509" s="3"/>
      <c r="B509" s="23" t="s">
        <v>748</v>
      </c>
      <c r="C509" s="46" t="s">
        <v>749</v>
      </c>
      <c r="D509" s="72">
        <v>2521</v>
      </c>
      <c r="E509" s="49">
        <f t="shared" si="17"/>
        <v>2521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x14ac:dyDescent="0.25">
      <c r="A510" s="3"/>
      <c r="B510" s="23" t="s">
        <v>750</v>
      </c>
      <c r="C510" s="46" t="s">
        <v>751</v>
      </c>
      <c r="D510" s="72">
        <v>3468</v>
      </c>
      <c r="E510" s="49">
        <f t="shared" si="17"/>
        <v>3468</v>
      </c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x14ac:dyDescent="0.25">
      <c r="A511" s="3"/>
      <c r="B511" s="23" t="s">
        <v>752</v>
      </c>
      <c r="C511" s="46" t="s">
        <v>753</v>
      </c>
      <c r="D511" s="72">
        <v>8635</v>
      </c>
      <c r="E511" s="49">
        <f t="shared" si="17"/>
        <v>8635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25.5" x14ac:dyDescent="0.25">
      <c r="A512" s="3"/>
      <c r="B512" s="23" t="s">
        <v>754</v>
      </c>
      <c r="C512" s="46" t="s">
        <v>755</v>
      </c>
      <c r="D512" s="72">
        <v>9417</v>
      </c>
      <c r="E512" s="49">
        <f t="shared" si="17"/>
        <v>9417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x14ac:dyDescent="0.25">
      <c r="A513" s="3"/>
      <c r="B513" s="23" t="s">
        <v>756</v>
      </c>
      <c r="C513" s="46" t="s">
        <v>757</v>
      </c>
      <c r="D513" s="72">
        <v>193</v>
      </c>
      <c r="E513" s="49">
        <f t="shared" si="17"/>
        <v>193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x14ac:dyDescent="0.25">
      <c r="A514" s="3"/>
      <c r="B514" s="23" t="s">
        <v>758</v>
      </c>
      <c r="C514" s="46" t="s">
        <v>759</v>
      </c>
      <c r="D514" s="72">
        <v>157</v>
      </c>
      <c r="E514" s="49">
        <f t="shared" si="17"/>
        <v>157</v>
      </c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x14ac:dyDescent="0.25">
      <c r="A515" s="3"/>
      <c r="B515" s="23" t="s">
        <v>760</v>
      </c>
      <c r="C515" s="46" t="s">
        <v>761</v>
      </c>
      <c r="D515" s="72">
        <v>2485</v>
      </c>
      <c r="E515" s="49">
        <f t="shared" si="17"/>
        <v>2485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x14ac:dyDescent="0.25">
      <c r="A516" s="3"/>
      <c r="B516" s="23" t="s">
        <v>762</v>
      </c>
      <c r="C516" s="46" t="s">
        <v>763</v>
      </c>
      <c r="D516" s="72">
        <v>78</v>
      </c>
      <c r="E516" s="49">
        <f t="shared" si="17"/>
        <v>78</v>
      </c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x14ac:dyDescent="0.25">
      <c r="A517" s="3"/>
      <c r="B517" s="67" t="s">
        <v>764</v>
      </c>
      <c r="C517" s="70"/>
      <c r="D517" s="71" t="s">
        <v>155</v>
      </c>
      <c r="E517" s="79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x14ac:dyDescent="0.25">
      <c r="A518" s="3"/>
      <c r="B518" s="23" t="s">
        <v>765</v>
      </c>
      <c r="C518" s="46" t="s">
        <v>766</v>
      </c>
      <c r="D518" s="72">
        <v>222</v>
      </c>
      <c r="E518" s="49">
        <f t="shared" si="17"/>
        <v>222</v>
      </c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x14ac:dyDescent="0.25">
      <c r="A519" s="3"/>
      <c r="B519" s="23" t="s">
        <v>767</v>
      </c>
      <c r="C519" s="46" t="s">
        <v>768</v>
      </c>
      <c r="D519" s="72">
        <v>75</v>
      </c>
      <c r="E519" s="49">
        <f t="shared" si="17"/>
        <v>75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x14ac:dyDescent="0.25">
      <c r="A520" s="3"/>
      <c r="B520" s="23" t="s">
        <v>769</v>
      </c>
      <c r="C520" s="46" t="s">
        <v>770</v>
      </c>
      <c r="D520" s="72">
        <v>37.9</v>
      </c>
      <c r="E520" s="49">
        <f t="shared" si="17"/>
        <v>37.9</v>
      </c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x14ac:dyDescent="0.25">
      <c r="A521" s="3"/>
      <c r="B521" s="23" t="s">
        <v>771</v>
      </c>
      <c r="C521" s="46" t="s">
        <v>772</v>
      </c>
      <c r="D521" s="72">
        <v>118</v>
      </c>
      <c r="E521" s="49">
        <f t="shared" si="17"/>
        <v>118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x14ac:dyDescent="0.25">
      <c r="A522" s="3"/>
      <c r="B522" s="23" t="s">
        <v>773</v>
      </c>
      <c r="C522" s="46" t="s">
        <v>774</v>
      </c>
      <c r="D522" s="72">
        <v>65</v>
      </c>
      <c r="E522" s="49">
        <f t="shared" si="17"/>
        <v>65</v>
      </c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x14ac:dyDescent="0.25">
      <c r="A523" s="3"/>
      <c r="B523" s="23" t="s">
        <v>775</v>
      </c>
      <c r="C523" s="46" t="s">
        <v>776</v>
      </c>
      <c r="D523" s="72">
        <v>288</v>
      </c>
      <c r="E523" s="49">
        <f t="shared" si="17"/>
        <v>288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x14ac:dyDescent="0.25">
      <c r="A524" s="3"/>
      <c r="B524" s="23" t="s">
        <v>777</v>
      </c>
      <c r="C524" s="46" t="s">
        <v>778</v>
      </c>
      <c r="D524" s="72">
        <v>316</v>
      </c>
      <c r="E524" s="49">
        <f t="shared" si="17"/>
        <v>316</v>
      </c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x14ac:dyDescent="0.25">
      <c r="A525" s="3"/>
      <c r="B525" s="23" t="s">
        <v>779</v>
      </c>
      <c r="C525" s="46" t="s">
        <v>780</v>
      </c>
      <c r="D525" s="72">
        <v>256</v>
      </c>
      <c r="E525" s="49">
        <f t="shared" si="17"/>
        <v>256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x14ac:dyDescent="0.25">
      <c r="A526" s="3"/>
      <c r="B526" s="23" t="s">
        <v>781</v>
      </c>
      <c r="C526" s="84" t="s">
        <v>782</v>
      </c>
      <c r="D526" s="72">
        <v>65</v>
      </c>
      <c r="E526" s="49">
        <f t="shared" si="17"/>
        <v>65</v>
      </c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25.5" x14ac:dyDescent="0.25">
      <c r="A527" s="3"/>
      <c r="B527" s="23" t="s">
        <v>783</v>
      </c>
      <c r="C527" s="46" t="s">
        <v>784</v>
      </c>
      <c r="D527" s="72">
        <v>2724</v>
      </c>
      <c r="E527" s="49">
        <f t="shared" si="17"/>
        <v>2724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25.5" x14ac:dyDescent="0.25">
      <c r="A528" s="3"/>
      <c r="B528" s="23" t="s">
        <v>785</v>
      </c>
      <c r="C528" s="46" t="s">
        <v>786</v>
      </c>
      <c r="D528" s="72">
        <v>278</v>
      </c>
      <c r="E528" s="49">
        <f t="shared" si="17"/>
        <v>278</v>
      </c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x14ac:dyDescent="0.25">
      <c r="A529" s="3"/>
      <c r="B529" s="23" t="s">
        <v>787</v>
      </c>
      <c r="C529" s="46" t="s">
        <v>788</v>
      </c>
      <c r="D529" s="72">
        <v>129</v>
      </c>
      <c r="E529" s="49">
        <f t="shared" si="17"/>
        <v>129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x14ac:dyDescent="0.25">
      <c r="A530" s="3"/>
      <c r="B530" s="23" t="s">
        <v>789</v>
      </c>
      <c r="C530" s="46" t="s">
        <v>790</v>
      </c>
      <c r="D530" s="72">
        <v>491</v>
      </c>
      <c r="E530" s="49">
        <f t="shared" si="17"/>
        <v>491</v>
      </c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x14ac:dyDescent="0.25">
      <c r="A531" s="3"/>
      <c r="B531" s="46" t="s">
        <v>791</v>
      </c>
      <c r="C531" s="46" t="s">
        <v>792</v>
      </c>
      <c r="D531" s="72">
        <v>179</v>
      </c>
      <c r="E531" s="49">
        <f t="shared" si="17"/>
        <v>179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x14ac:dyDescent="0.25">
      <c r="A532" s="3"/>
      <c r="B532" s="46" t="s">
        <v>793</v>
      </c>
      <c r="C532" s="46" t="s">
        <v>794</v>
      </c>
      <c r="D532" s="72">
        <v>9.1999999999999993</v>
      </c>
      <c r="E532" s="49">
        <f t="shared" si="17"/>
        <v>9.1999999999999993</v>
      </c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x14ac:dyDescent="0.25">
      <c r="A533" s="3"/>
      <c r="B533" s="46" t="s">
        <v>795</v>
      </c>
      <c r="C533" s="46" t="s">
        <v>796</v>
      </c>
      <c r="D533" s="72">
        <v>54</v>
      </c>
      <c r="E533" s="49">
        <f t="shared" si="17"/>
        <v>54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x14ac:dyDescent="0.25">
      <c r="A534" s="3"/>
      <c r="B534" s="46" t="s">
        <v>797</v>
      </c>
      <c r="C534" s="46" t="s">
        <v>798</v>
      </c>
      <c r="D534" s="72">
        <v>14.6</v>
      </c>
      <c r="E534" s="49">
        <f t="shared" si="17"/>
        <v>14.6</v>
      </c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x14ac:dyDescent="0.25">
      <c r="A535" s="3"/>
      <c r="B535" s="46" t="s">
        <v>799</v>
      </c>
      <c r="C535" s="46" t="s">
        <v>800</v>
      </c>
      <c r="D535" s="72">
        <v>17.899999999999999</v>
      </c>
      <c r="E535" s="49">
        <f t="shared" si="17"/>
        <v>17.899999999999999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x14ac:dyDescent="0.25">
      <c r="A536" s="3"/>
      <c r="B536" s="46" t="s">
        <v>801</v>
      </c>
      <c r="C536" s="46" t="s">
        <v>802</v>
      </c>
      <c r="D536" s="72">
        <v>26.8</v>
      </c>
      <c r="E536" s="49">
        <f t="shared" si="17"/>
        <v>26.8</v>
      </c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x14ac:dyDescent="0.25">
      <c r="A537" s="3"/>
      <c r="B537" s="46" t="s">
        <v>803</v>
      </c>
      <c r="C537" s="46" t="s">
        <v>804</v>
      </c>
      <c r="D537" s="72">
        <v>130</v>
      </c>
      <c r="E537" s="49">
        <f t="shared" si="17"/>
        <v>130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x14ac:dyDescent="0.25">
      <c r="A538" s="3"/>
      <c r="B538" s="46" t="s">
        <v>805</v>
      </c>
      <c r="C538" s="46" t="s">
        <v>806</v>
      </c>
      <c r="D538" s="72">
        <v>33.700000000000003</v>
      </c>
      <c r="E538" s="49">
        <f t="shared" si="17"/>
        <v>33.700000000000003</v>
      </c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x14ac:dyDescent="0.25">
      <c r="A539" s="3"/>
      <c r="B539" s="46" t="s">
        <v>807</v>
      </c>
      <c r="C539" s="46" t="s">
        <v>808</v>
      </c>
      <c r="D539" s="72">
        <v>26.8</v>
      </c>
      <c r="E539" s="49">
        <f t="shared" si="17"/>
        <v>26.8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x14ac:dyDescent="0.25">
      <c r="A540" s="3"/>
      <c r="B540" s="46" t="s">
        <v>809</v>
      </c>
      <c r="C540" s="46" t="s">
        <v>810</v>
      </c>
      <c r="D540" s="72">
        <v>264</v>
      </c>
      <c r="E540" s="49">
        <f t="shared" si="17"/>
        <v>264</v>
      </c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x14ac:dyDescent="0.25">
      <c r="A541" s="3"/>
      <c r="B541" s="46" t="s">
        <v>811</v>
      </c>
      <c r="C541" s="46" t="s">
        <v>812</v>
      </c>
      <c r="D541" s="72">
        <v>14.6</v>
      </c>
      <c r="E541" s="49">
        <f t="shared" si="17"/>
        <v>14.6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x14ac:dyDescent="0.25">
      <c r="A542" s="3"/>
      <c r="B542" s="46" t="s">
        <v>813</v>
      </c>
      <c r="C542" s="46" t="s">
        <v>814</v>
      </c>
      <c r="D542" s="72">
        <v>27.9</v>
      </c>
      <c r="E542" s="49">
        <f t="shared" si="17"/>
        <v>27.9</v>
      </c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x14ac:dyDescent="0.25">
      <c r="A543" s="3"/>
      <c r="B543" s="46" t="s">
        <v>815</v>
      </c>
      <c r="C543" s="46" t="s">
        <v>816</v>
      </c>
      <c r="D543" s="72">
        <v>29.1</v>
      </c>
      <c r="E543" s="49">
        <f t="shared" si="17"/>
        <v>29.1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x14ac:dyDescent="0.25">
      <c r="A544" s="3"/>
      <c r="B544" s="23" t="s">
        <v>817</v>
      </c>
      <c r="C544" s="46" t="s">
        <v>818</v>
      </c>
      <c r="D544" s="72">
        <v>93</v>
      </c>
      <c r="E544" s="49">
        <f t="shared" si="17"/>
        <v>93</v>
      </c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x14ac:dyDescent="0.25">
      <c r="A545" s="3"/>
      <c r="B545" s="46" t="s">
        <v>819</v>
      </c>
      <c r="C545" s="46" t="s">
        <v>820</v>
      </c>
      <c r="D545" s="72">
        <v>11.7</v>
      </c>
      <c r="E545" s="49">
        <f t="shared" si="17"/>
        <v>11.7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x14ac:dyDescent="0.25">
      <c r="A546" s="3"/>
      <c r="B546" s="46" t="s">
        <v>821</v>
      </c>
      <c r="C546" s="46" t="s">
        <v>822</v>
      </c>
      <c r="D546" s="72">
        <v>11.7</v>
      </c>
      <c r="E546" s="49">
        <f t="shared" si="17"/>
        <v>11.7</v>
      </c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x14ac:dyDescent="0.25">
      <c r="A547" s="3"/>
      <c r="B547" s="46" t="s">
        <v>823</v>
      </c>
      <c r="C547" s="46" t="s">
        <v>824</v>
      </c>
      <c r="D547" s="72">
        <v>11.7</v>
      </c>
      <c r="E547" s="49">
        <f t="shared" si="17"/>
        <v>11.7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x14ac:dyDescent="0.25">
      <c r="A548" s="3"/>
      <c r="B548" s="46" t="s">
        <v>825</v>
      </c>
      <c r="C548" s="46" t="s">
        <v>826</v>
      </c>
      <c r="D548" s="72">
        <v>11.7</v>
      </c>
      <c r="E548" s="49">
        <f t="shared" si="17"/>
        <v>11.7</v>
      </c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x14ac:dyDescent="0.25">
      <c r="A549" s="3"/>
      <c r="B549" s="46" t="s">
        <v>827</v>
      </c>
      <c r="C549" s="46" t="s">
        <v>828</v>
      </c>
      <c r="D549" s="72">
        <v>11.7</v>
      </c>
      <c r="E549" s="49">
        <f t="shared" ref="E549:E612" si="18">D549*(1-$E$153)</f>
        <v>11.7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x14ac:dyDescent="0.25">
      <c r="A550" s="3"/>
      <c r="B550" s="46" t="s">
        <v>829</v>
      </c>
      <c r="C550" s="46" t="s">
        <v>830</v>
      </c>
      <c r="D550" s="72">
        <v>11.7</v>
      </c>
      <c r="E550" s="49">
        <f t="shared" si="18"/>
        <v>11.7</v>
      </c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x14ac:dyDescent="0.25">
      <c r="A551" s="3"/>
      <c r="B551" s="46" t="s">
        <v>831</v>
      </c>
      <c r="C551" s="46" t="s">
        <v>832</v>
      </c>
      <c r="D551" s="72">
        <v>11.7</v>
      </c>
      <c r="E551" s="49">
        <f t="shared" si="18"/>
        <v>11.7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x14ac:dyDescent="0.25">
      <c r="A552" s="3"/>
      <c r="B552" s="46" t="s">
        <v>833</v>
      </c>
      <c r="C552" s="46" t="s">
        <v>834</v>
      </c>
      <c r="D552" s="72">
        <v>11.7</v>
      </c>
      <c r="E552" s="49">
        <f t="shared" si="18"/>
        <v>11.7</v>
      </c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x14ac:dyDescent="0.25">
      <c r="A553" s="3"/>
      <c r="B553" s="46" t="s">
        <v>835</v>
      </c>
      <c r="C553" s="46" t="s">
        <v>836</v>
      </c>
      <c r="D553" s="72">
        <v>11.7</v>
      </c>
      <c r="E553" s="49">
        <f t="shared" si="18"/>
        <v>11.7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x14ac:dyDescent="0.25">
      <c r="A554" s="3"/>
      <c r="B554" s="46" t="s">
        <v>837</v>
      </c>
      <c r="C554" s="46" t="s">
        <v>838</v>
      </c>
      <c r="D554" s="72">
        <v>11.7</v>
      </c>
      <c r="E554" s="49">
        <f t="shared" si="18"/>
        <v>11.7</v>
      </c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x14ac:dyDescent="0.25">
      <c r="A555" s="3"/>
      <c r="B555" s="46" t="s">
        <v>839</v>
      </c>
      <c r="C555" s="46" t="s">
        <v>840</v>
      </c>
      <c r="D555" s="72">
        <v>11.7</v>
      </c>
      <c r="E555" s="49">
        <f t="shared" si="18"/>
        <v>11.7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x14ac:dyDescent="0.25">
      <c r="A556" s="3"/>
      <c r="B556" s="46" t="s">
        <v>841</v>
      </c>
      <c r="C556" s="46" t="s">
        <v>822</v>
      </c>
      <c r="D556" s="72">
        <v>78</v>
      </c>
      <c r="E556" s="49">
        <f t="shared" si="18"/>
        <v>78</v>
      </c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x14ac:dyDescent="0.25">
      <c r="A557" s="3"/>
      <c r="B557" s="46" t="s">
        <v>842</v>
      </c>
      <c r="C557" s="46" t="s">
        <v>824</v>
      </c>
      <c r="D557" s="72">
        <v>26.3</v>
      </c>
      <c r="E557" s="49">
        <f t="shared" si="18"/>
        <v>26.3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x14ac:dyDescent="0.25">
      <c r="A558" s="3"/>
      <c r="B558" s="46" t="s">
        <v>843</v>
      </c>
      <c r="C558" s="46" t="s">
        <v>826</v>
      </c>
      <c r="D558" s="72">
        <v>26.3</v>
      </c>
      <c r="E558" s="49">
        <f t="shared" si="18"/>
        <v>26.3</v>
      </c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x14ac:dyDescent="0.25">
      <c r="A559" s="3"/>
      <c r="B559" s="46" t="s">
        <v>844</v>
      </c>
      <c r="C559" s="46" t="s">
        <v>845</v>
      </c>
      <c r="D559" s="72">
        <v>26.3</v>
      </c>
      <c r="E559" s="49">
        <f t="shared" si="18"/>
        <v>26.3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x14ac:dyDescent="0.25">
      <c r="A560" s="3"/>
      <c r="B560" s="46" t="s">
        <v>846</v>
      </c>
      <c r="C560" s="46" t="s">
        <v>830</v>
      </c>
      <c r="D560" s="72">
        <v>26.3</v>
      </c>
      <c r="E560" s="49">
        <f t="shared" si="18"/>
        <v>26.3</v>
      </c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x14ac:dyDescent="0.25">
      <c r="A561" s="3"/>
      <c r="B561" s="46" t="s">
        <v>847</v>
      </c>
      <c r="C561" s="46" t="s">
        <v>848</v>
      </c>
      <c r="D561" s="72">
        <v>26.3</v>
      </c>
      <c r="E561" s="49">
        <f t="shared" si="18"/>
        <v>26.3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x14ac:dyDescent="0.25">
      <c r="A562" s="3"/>
      <c r="B562" s="46" t="s">
        <v>849</v>
      </c>
      <c r="C562" s="46" t="s">
        <v>834</v>
      </c>
      <c r="D562" s="72">
        <v>26.3</v>
      </c>
      <c r="E562" s="49">
        <f t="shared" si="18"/>
        <v>26.3</v>
      </c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x14ac:dyDescent="0.25">
      <c r="A563" s="3"/>
      <c r="B563" s="46" t="s">
        <v>850</v>
      </c>
      <c r="C563" s="46" t="s">
        <v>851</v>
      </c>
      <c r="D563" s="72">
        <v>26.3</v>
      </c>
      <c r="E563" s="49">
        <f t="shared" si="18"/>
        <v>26.3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x14ac:dyDescent="0.25">
      <c r="A564" s="3"/>
      <c r="B564" s="46" t="s">
        <v>852</v>
      </c>
      <c r="C564" s="46" t="s">
        <v>838</v>
      </c>
      <c r="D564" s="72">
        <v>26.3</v>
      </c>
      <c r="E564" s="49">
        <f t="shared" si="18"/>
        <v>26.3</v>
      </c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x14ac:dyDescent="0.25">
      <c r="A565" s="3"/>
      <c r="B565" s="46" t="s">
        <v>853</v>
      </c>
      <c r="C565" s="46" t="s">
        <v>854</v>
      </c>
      <c r="D565" s="72">
        <v>26.3</v>
      </c>
      <c r="E565" s="49">
        <f t="shared" si="18"/>
        <v>26.3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x14ac:dyDescent="0.25">
      <c r="A566" s="3"/>
      <c r="B566" s="67" t="s">
        <v>855</v>
      </c>
      <c r="C566" s="70"/>
      <c r="D566" s="71" t="s">
        <v>155</v>
      </c>
      <c r="E566" s="79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25.5" x14ac:dyDescent="0.25">
      <c r="A567" s="3"/>
      <c r="B567" s="23" t="s">
        <v>856</v>
      </c>
      <c r="C567" s="46" t="s">
        <v>857</v>
      </c>
      <c r="D567" s="72">
        <v>548</v>
      </c>
      <c r="E567" s="49">
        <f t="shared" si="18"/>
        <v>548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x14ac:dyDescent="0.25">
      <c r="A568" s="3"/>
      <c r="B568" s="23" t="s">
        <v>858</v>
      </c>
      <c r="C568" s="46" t="s">
        <v>859</v>
      </c>
      <c r="D568" s="72">
        <v>553</v>
      </c>
      <c r="E568" s="49">
        <f t="shared" si="18"/>
        <v>553</v>
      </c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x14ac:dyDescent="0.25">
      <c r="A569" s="3"/>
      <c r="B569" s="23" t="s">
        <v>860</v>
      </c>
      <c r="C569" s="46" t="s">
        <v>861</v>
      </c>
      <c r="D569" s="72">
        <v>17.5</v>
      </c>
      <c r="E569" s="49">
        <f t="shared" si="18"/>
        <v>17.5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25.5" x14ac:dyDescent="0.25">
      <c r="A570" s="3"/>
      <c r="B570" s="23" t="s">
        <v>862</v>
      </c>
      <c r="C570" s="46" t="s">
        <v>863</v>
      </c>
      <c r="D570" s="72">
        <v>716</v>
      </c>
      <c r="E570" s="49">
        <f t="shared" si="18"/>
        <v>716</v>
      </c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x14ac:dyDescent="0.25">
      <c r="A571" s="3"/>
      <c r="B571" s="23" t="s">
        <v>864</v>
      </c>
      <c r="C571" s="46" t="s">
        <v>865</v>
      </c>
      <c r="D571" s="72">
        <v>435</v>
      </c>
      <c r="E571" s="49">
        <f t="shared" si="18"/>
        <v>435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25.5" x14ac:dyDescent="0.25">
      <c r="A572" s="3"/>
      <c r="B572" s="23" t="s">
        <v>866</v>
      </c>
      <c r="C572" s="46" t="s">
        <v>867</v>
      </c>
      <c r="D572" s="72">
        <v>37</v>
      </c>
      <c r="E572" s="49">
        <f t="shared" si="18"/>
        <v>37</v>
      </c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25.5" x14ac:dyDescent="0.25">
      <c r="A573" s="3"/>
      <c r="B573" s="23" t="s">
        <v>868</v>
      </c>
      <c r="C573" s="46" t="s">
        <v>869</v>
      </c>
      <c r="D573" s="72">
        <v>230</v>
      </c>
      <c r="E573" s="49">
        <f t="shared" si="18"/>
        <v>230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38.25" x14ac:dyDescent="0.25">
      <c r="A574" s="3"/>
      <c r="B574" s="23" t="s">
        <v>870</v>
      </c>
      <c r="C574" s="46" t="s">
        <v>871</v>
      </c>
      <c r="D574" s="72">
        <v>6413</v>
      </c>
      <c r="E574" s="49">
        <f t="shared" si="18"/>
        <v>6413</v>
      </c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x14ac:dyDescent="0.25">
      <c r="A575" s="3"/>
      <c r="B575" s="23" t="s">
        <v>872</v>
      </c>
      <c r="C575" s="46" t="s">
        <v>873</v>
      </c>
      <c r="D575" s="72">
        <v>529</v>
      </c>
      <c r="E575" s="49">
        <f t="shared" si="18"/>
        <v>529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x14ac:dyDescent="0.25">
      <c r="A576" s="3"/>
      <c r="B576" s="23" t="s">
        <v>874</v>
      </c>
      <c r="C576" s="46" t="s">
        <v>875</v>
      </c>
      <c r="D576" s="72">
        <v>593</v>
      </c>
      <c r="E576" s="49">
        <f t="shared" si="18"/>
        <v>593</v>
      </c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x14ac:dyDescent="0.25">
      <c r="A577" s="3"/>
      <c r="B577" s="23" t="s">
        <v>876</v>
      </c>
      <c r="C577" s="46" t="s">
        <v>877</v>
      </c>
      <c r="D577" s="72">
        <v>1256</v>
      </c>
      <c r="E577" s="49">
        <f t="shared" si="18"/>
        <v>1256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x14ac:dyDescent="0.25">
      <c r="A578" s="3"/>
      <c r="B578" s="23" t="s">
        <v>878</v>
      </c>
      <c r="C578" s="46" t="s">
        <v>879</v>
      </c>
      <c r="D578" s="72">
        <v>421</v>
      </c>
      <c r="E578" s="49">
        <f t="shared" si="18"/>
        <v>421</v>
      </c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x14ac:dyDescent="0.25">
      <c r="A579" s="3"/>
      <c r="B579" s="23" t="s">
        <v>880</v>
      </c>
      <c r="C579" s="46" t="s">
        <v>881</v>
      </c>
      <c r="D579" s="72">
        <v>328</v>
      </c>
      <c r="E579" s="49">
        <f t="shared" si="18"/>
        <v>328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x14ac:dyDescent="0.25">
      <c r="A580" s="3"/>
      <c r="B580" s="67" t="s">
        <v>882</v>
      </c>
      <c r="C580" s="70"/>
      <c r="D580" s="71" t="s">
        <v>155</v>
      </c>
      <c r="E580" s="79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x14ac:dyDescent="0.25">
      <c r="A581" s="3"/>
      <c r="B581" s="46" t="s">
        <v>883</v>
      </c>
      <c r="C581" s="46" t="s">
        <v>884</v>
      </c>
      <c r="D581" s="85">
        <v>2822</v>
      </c>
      <c r="E581" s="49">
        <f t="shared" si="18"/>
        <v>2822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x14ac:dyDescent="0.25">
      <c r="A582" s="3"/>
      <c r="B582" s="46" t="s">
        <v>885</v>
      </c>
      <c r="C582" s="46" t="s">
        <v>886</v>
      </c>
      <c r="D582" s="85">
        <v>160</v>
      </c>
      <c r="E582" s="49">
        <f t="shared" si="18"/>
        <v>160</v>
      </c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x14ac:dyDescent="0.25">
      <c r="A583" s="3"/>
      <c r="B583" s="46" t="s">
        <v>887</v>
      </c>
      <c r="C583" s="46" t="s">
        <v>888</v>
      </c>
      <c r="D583" s="85">
        <v>3165</v>
      </c>
      <c r="E583" s="49">
        <f t="shared" si="18"/>
        <v>3165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x14ac:dyDescent="0.25">
      <c r="A584" s="3"/>
      <c r="B584" s="46" t="s">
        <v>889</v>
      </c>
      <c r="C584" s="46" t="s">
        <v>890</v>
      </c>
      <c r="D584" s="85">
        <v>729</v>
      </c>
      <c r="E584" s="49">
        <f t="shared" si="18"/>
        <v>729</v>
      </c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x14ac:dyDescent="0.25">
      <c r="A585" s="3"/>
      <c r="B585" s="46" t="s">
        <v>891</v>
      </c>
      <c r="C585" s="46" t="s">
        <v>892</v>
      </c>
      <c r="D585" s="85">
        <v>1097</v>
      </c>
      <c r="E585" s="49">
        <f t="shared" si="18"/>
        <v>1097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x14ac:dyDescent="0.25">
      <c r="A586" s="3"/>
      <c r="B586" s="46" t="s">
        <v>893</v>
      </c>
      <c r="C586" s="46" t="s">
        <v>894</v>
      </c>
      <c r="D586" s="85">
        <v>85</v>
      </c>
      <c r="E586" s="49">
        <f t="shared" si="18"/>
        <v>85</v>
      </c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25.5" x14ac:dyDescent="0.25">
      <c r="A587" s="3"/>
      <c r="B587" s="46" t="s">
        <v>895</v>
      </c>
      <c r="C587" s="46" t="s">
        <v>896</v>
      </c>
      <c r="D587" s="85">
        <v>662</v>
      </c>
      <c r="E587" s="49">
        <f t="shared" si="18"/>
        <v>662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25.5" x14ac:dyDescent="0.25">
      <c r="A588" s="3"/>
      <c r="B588" s="46" t="s">
        <v>897</v>
      </c>
      <c r="C588" s="46" t="s">
        <v>898</v>
      </c>
      <c r="D588" s="85">
        <v>563</v>
      </c>
      <c r="E588" s="49">
        <f t="shared" si="18"/>
        <v>563</v>
      </c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x14ac:dyDescent="0.25">
      <c r="A589" s="3"/>
      <c r="B589" s="46" t="s">
        <v>899</v>
      </c>
      <c r="C589" s="46" t="s">
        <v>900</v>
      </c>
      <c r="D589" s="85">
        <v>41.8</v>
      </c>
      <c r="E589" s="49">
        <f t="shared" si="18"/>
        <v>41.8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x14ac:dyDescent="0.25">
      <c r="A590" s="3"/>
      <c r="B590" s="46" t="s">
        <v>901</v>
      </c>
      <c r="C590" s="46" t="s">
        <v>902</v>
      </c>
      <c r="D590" s="85">
        <v>207</v>
      </c>
      <c r="E590" s="49">
        <f t="shared" si="18"/>
        <v>207</v>
      </c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x14ac:dyDescent="0.25">
      <c r="A591" s="3"/>
      <c r="B591" s="46" t="s">
        <v>903</v>
      </c>
      <c r="C591" s="46" t="s">
        <v>904</v>
      </c>
      <c r="D591" s="85">
        <v>63</v>
      </c>
      <c r="E591" s="49">
        <f t="shared" si="18"/>
        <v>63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x14ac:dyDescent="0.25">
      <c r="A592" s="3"/>
      <c r="B592" s="46" t="s">
        <v>905</v>
      </c>
      <c r="C592" s="46" t="s">
        <v>906</v>
      </c>
      <c r="D592" s="85">
        <v>15.7</v>
      </c>
      <c r="E592" s="49">
        <f t="shared" si="18"/>
        <v>15.7</v>
      </c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x14ac:dyDescent="0.25">
      <c r="A593" s="3"/>
      <c r="B593" s="46" t="s">
        <v>907</v>
      </c>
      <c r="C593" s="46" t="s">
        <v>908</v>
      </c>
      <c r="D593" s="85">
        <v>18.399999999999999</v>
      </c>
      <c r="E593" s="49">
        <f t="shared" si="18"/>
        <v>18.399999999999999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x14ac:dyDescent="0.25">
      <c r="A594" s="3"/>
      <c r="B594" s="46" t="s">
        <v>909</v>
      </c>
      <c r="C594" s="46" t="s">
        <v>910</v>
      </c>
      <c r="D594" s="85">
        <v>118</v>
      </c>
      <c r="E594" s="49">
        <f t="shared" si="18"/>
        <v>118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x14ac:dyDescent="0.25">
      <c r="A595" s="3"/>
      <c r="B595" s="46" t="s">
        <v>911</v>
      </c>
      <c r="C595" s="46" t="s">
        <v>912</v>
      </c>
      <c r="D595" s="85">
        <v>4044</v>
      </c>
      <c r="E595" s="49">
        <f t="shared" si="18"/>
        <v>4044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x14ac:dyDescent="0.25">
      <c r="A596" s="3"/>
      <c r="B596" s="46" t="s">
        <v>913</v>
      </c>
      <c r="C596" s="46" t="s">
        <v>914</v>
      </c>
      <c r="D596" s="85">
        <v>107</v>
      </c>
      <c r="E596" s="49">
        <f t="shared" si="18"/>
        <v>107</v>
      </c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x14ac:dyDescent="0.25">
      <c r="A597" s="3"/>
      <c r="B597" s="46" t="s">
        <v>915</v>
      </c>
      <c r="C597" s="46" t="s">
        <v>916</v>
      </c>
      <c r="D597" s="85">
        <v>2194</v>
      </c>
      <c r="E597" s="49">
        <f t="shared" si="18"/>
        <v>2194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x14ac:dyDescent="0.25">
      <c r="A598" s="3"/>
      <c r="B598" s="46" t="s">
        <v>917</v>
      </c>
      <c r="C598" s="46" t="s">
        <v>918</v>
      </c>
      <c r="D598" s="85">
        <v>293</v>
      </c>
      <c r="E598" s="49">
        <f t="shared" si="18"/>
        <v>293</v>
      </c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x14ac:dyDescent="0.25">
      <c r="A599" s="3"/>
      <c r="B599" s="46" t="s">
        <v>919</v>
      </c>
      <c r="C599" s="46" t="s">
        <v>920</v>
      </c>
      <c r="D599" s="85">
        <v>347</v>
      </c>
      <c r="E599" s="49">
        <f t="shared" si="18"/>
        <v>347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x14ac:dyDescent="0.25">
      <c r="A600" s="3"/>
      <c r="B600" s="46" t="s">
        <v>921</v>
      </c>
      <c r="C600" s="46" t="s">
        <v>922</v>
      </c>
      <c r="D600" s="85">
        <v>160</v>
      </c>
      <c r="E600" s="49">
        <f t="shared" si="18"/>
        <v>160</v>
      </c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x14ac:dyDescent="0.25">
      <c r="A601" s="3"/>
      <c r="B601" s="46" t="s">
        <v>923</v>
      </c>
      <c r="C601" s="46" t="s">
        <v>924</v>
      </c>
      <c r="D601" s="85">
        <v>3008</v>
      </c>
      <c r="E601" s="49">
        <f t="shared" si="18"/>
        <v>3008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x14ac:dyDescent="0.25">
      <c r="A602" s="3"/>
      <c r="B602" s="46" t="s">
        <v>925</v>
      </c>
      <c r="C602" s="46" t="s">
        <v>926</v>
      </c>
      <c r="D602" s="85">
        <v>59</v>
      </c>
      <c r="E602" s="49">
        <f t="shared" si="18"/>
        <v>59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x14ac:dyDescent="0.25">
      <c r="A603" s="3"/>
      <c r="B603" s="46" t="s">
        <v>927</v>
      </c>
      <c r="C603" s="46" t="s">
        <v>928</v>
      </c>
      <c r="D603" s="85">
        <v>891</v>
      </c>
      <c r="E603" s="49">
        <f t="shared" si="18"/>
        <v>891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15.75" customHeight="1" x14ac:dyDescent="0.25">
      <c r="A604" s="3"/>
      <c r="B604" s="46" t="s">
        <v>929</v>
      </c>
      <c r="C604" s="46" t="s">
        <v>930</v>
      </c>
      <c r="D604" s="85">
        <v>891</v>
      </c>
      <c r="E604" s="49">
        <f t="shared" si="18"/>
        <v>891</v>
      </c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15" customHeight="1" x14ac:dyDescent="0.25">
      <c r="A605" s="3"/>
      <c r="B605" s="46" t="s">
        <v>931</v>
      </c>
      <c r="C605" s="46" t="s">
        <v>932</v>
      </c>
      <c r="D605" s="85">
        <v>7076</v>
      </c>
      <c r="E605" s="49">
        <f t="shared" si="18"/>
        <v>7076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x14ac:dyDescent="0.25">
      <c r="A606" s="3"/>
      <c r="B606" s="46" t="s">
        <v>933</v>
      </c>
      <c r="C606" s="46" t="s">
        <v>934</v>
      </c>
      <c r="D606" s="85">
        <v>332</v>
      </c>
      <c r="E606" s="49">
        <f t="shared" si="18"/>
        <v>332</v>
      </c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x14ac:dyDescent="0.25">
      <c r="A607" s="3"/>
      <c r="B607" s="46" t="s">
        <v>935</v>
      </c>
      <c r="C607" s="46" t="s">
        <v>936</v>
      </c>
      <c r="D607" s="85">
        <v>1351</v>
      </c>
      <c r="E607" s="49">
        <f t="shared" si="18"/>
        <v>1351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x14ac:dyDescent="0.25">
      <c r="A608" s="3"/>
      <c r="B608" s="46" t="s">
        <v>937</v>
      </c>
      <c r="C608" s="46" t="s">
        <v>938</v>
      </c>
      <c r="D608" s="85">
        <v>1351</v>
      </c>
      <c r="E608" s="49">
        <f t="shared" si="18"/>
        <v>1351</v>
      </c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x14ac:dyDescent="0.25">
      <c r="A609" s="3"/>
      <c r="B609" s="46" t="s">
        <v>939</v>
      </c>
      <c r="C609" s="46" t="s">
        <v>940</v>
      </c>
      <c r="D609" s="85">
        <v>1293</v>
      </c>
      <c r="E609" s="49">
        <f t="shared" si="18"/>
        <v>1293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x14ac:dyDescent="0.25">
      <c r="A610" s="3"/>
      <c r="B610" s="67" t="s">
        <v>941</v>
      </c>
      <c r="C610" s="70"/>
      <c r="D610" s="71" t="s">
        <v>155</v>
      </c>
      <c r="E610" s="79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x14ac:dyDescent="0.25">
      <c r="A611" s="3"/>
      <c r="B611" s="23" t="s">
        <v>942</v>
      </c>
      <c r="C611" s="46" t="s">
        <v>943</v>
      </c>
      <c r="D611" s="72">
        <v>10058</v>
      </c>
      <c r="E611" s="49">
        <f t="shared" si="18"/>
        <v>10058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x14ac:dyDescent="0.25">
      <c r="A612" s="3"/>
      <c r="B612" s="23" t="s">
        <v>944</v>
      </c>
      <c r="C612" s="46" t="s">
        <v>945</v>
      </c>
      <c r="D612" s="72">
        <v>10058</v>
      </c>
      <c r="E612" s="49">
        <f t="shared" si="18"/>
        <v>10058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x14ac:dyDescent="0.25">
      <c r="A613" s="3"/>
      <c r="B613" s="23" t="s">
        <v>946</v>
      </c>
      <c r="C613" s="46" t="s">
        <v>947</v>
      </c>
      <c r="D613" s="72">
        <v>10058</v>
      </c>
      <c r="E613" s="49">
        <f t="shared" ref="E613:E617" si="19">D613*(1-$E$153)</f>
        <v>10058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x14ac:dyDescent="0.25">
      <c r="A614" s="3"/>
      <c r="B614" s="23" t="s">
        <v>948</v>
      </c>
      <c r="C614" s="46" t="s">
        <v>949</v>
      </c>
      <c r="D614" s="72">
        <v>7697</v>
      </c>
      <c r="E614" s="49">
        <f t="shared" si="19"/>
        <v>7697</v>
      </c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x14ac:dyDescent="0.25">
      <c r="A615" s="3"/>
      <c r="B615" s="67" t="s">
        <v>950</v>
      </c>
      <c r="C615" s="70"/>
      <c r="D615" s="71" t="s">
        <v>155</v>
      </c>
      <c r="E615" s="79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25.5" x14ac:dyDescent="0.25">
      <c r="A616" s="3"/>
      <c r="B616" s="23" t="s">
        <v>951</v>
      </c>
      <c r="C616" s="46" t="s">
        <v>952</v>
      </c>
      <c r="D616" s="72">
        <v>2758</v>
      </c>
      <c r="E616" s="49">
        <f t="shared" si="19"/>
        <v>2758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25.5" x14ac:dyDescent="0.25">
      <c r="A617" s="3"/>
      <c r="B617" s="23" t="s">
        <v>953</v>
      </c>
      <c r="C617" s="46" t="s">
        <v>954</v>
      </c>
      <c r="D617" s="72">
        <v>2648</v>
      </c>
      <c r="E617" s="49">
        <f t="shared" si="19"/>
        <v>2648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25.5" x14ac:dyDescent="0.25">
      <c r="A618" s="3"/>
      <c r="B618" s="23" t="s">
        <v>955</v>
      </c>
      <c r="C618" s="46" t="s">
        <v>956</v>
      </c>
      <c r="D618" s="72">
        <v>3395</v>
      </c>
      <c r="E618" s="49">
        <f>D618*(1-$E$153)</f>
        <v>3395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x14ac:dyDescent="0.25">
      <c r="A619" s="3"/>
      <c r="B619" s="23" t="s">
        <v>957</v>
      </c>
      <c r="C619" s="46" t="s">
        <v>958</v>
      </c>
      <c r="D619" s="72">
        <v>358</v>
      </c>
      <c r="E619" s="49">
        <f t="shared" ref="E619:E682" si="20">D619*(1-$E$153)</f>
        <v>358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x14ac:dyDescent="0.25">
      <c r="A620" s="3"/>
      <c r="B620" s="67" t="s">
        <v>959</v>
      </c>
      <c r="C620" s="70"/>
      <c r="D620" s="71" t="s">
        <v>155</v>
      </c>
      <c r="E620" s="79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38.25" x14ac:dyDescent="0.25">
      <c r="A621" s="3"/>
      <c r="B621" s="23" t="s">
        <v>960</v>
      </c>
      <c r="C621" s="46" t="s">
        <v>961</v>
      </c>
      <c r="D621" s="72">
        <v>4832</v>
      </c>
      <c r="E621" s="49">
        <f t="shared" si="20"/>
        <v>4832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38.25" x14ac:dyDescent="0.25">
      <c r="A622" s="3"/>
      <c r="B622" s="23" t="s">
        <v>962</v>
      </c>
      <c r="C622" s="46" t="s">
        <v>963</v>
      </c>
      <c r="D622" s="72">
        <v>5652</v>
      </c>
      <c r="E622" s="49">
        <f t="shared" si="20"/>
        <v>5652</v>
      </c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1" x14ac:dyDescent="0.25">
      <c r="A623" s="113"/>
      <c r="B623" s="114" t="s">
        <v>964</v>
      </c>
      <c r="C623" s="48" t="s">
        <v>965</v>
      </c>
      <c r="D623" s="116">
        <v>6599</v>
      </c>
      <c r="E623" s="49">
        <f t="shared" si="20"/>
        <v>6599</v>
      </c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2"/>
    </row>
    <row r="624" spans="1:20" x14ac:dyDescent="0.25">
      <c r="A624" s="113"/>
      <c r="B624" s="115"/>
      <c r="C624" s="63" t="s">
        <v>966</v>
      </c>
      <c r="D624" s="117"/>
      <c r="E624" s="86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2"/>
    </row>
    <row r="625" spans="1:20" ht="51" x14ac:dyDescent="0.25">
      <c r="A625" s="113"/>
      <c r="B625" s="114" t="s">
        <v>967</v>
      </c>
      <c r="C625" s="48" t="s">
        <v>968</v>
      </c>
      <c r="D625" s="116">
        <v>8101</v>
      </c>
      <c r="E625" s="110">
        <f t="shared" si="20"/>
        <v>8101</v>
      </c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2"/>
    </row>
    <row r="626" spans="1:20" x14ac:dyDescent="0.25">
      <c r="A626" s="113"/>
      <c r="B626" s="115"/>
      <c r="C626" s="63" t="s">
        <v>966</v>
      </c>
      <c r="D626" s="117"/>
      <c r="E626" s="111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2"/>
    </row>
    <row r="627" spans="1:20" ht="51" x14ac:dyDescent="0.25">
      <c r="A627" s="113"/>
      <c r="B627" s="114" t="s">
        <v>969</v>
      </c>
      <c r="C627" s="48" t="s">
        <v>970</v>
      </c>
      <c r="D627" s="116">
        <v>7753</v>
      </c>
      <c r="E627" s="110">
        <f t="shared" si="20"/>
        <v>7753</v>
      </c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2"/>
    </row>
    <row r="628" spans="1:20" x14ac:dyDescent="0.25">
      <c r="A628" s="113"/>
      <c r="B628" s="115"/>
      <c r="C628" s="63" t="s">
        <v>971</v>
      </c>
      <c r="D628" s="117"/>
      <c r="E628" s="111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2"/>
    </row>
    <row r="629" spans="1:20" x14ac:dyDescent="0.25">
      <c r="A629" s="3"/>
      <c r="B629" s="23" t="s">
        <v>972</v>
      </c>
      <c r="C629" s="46" t="s">
        <v>973</v>
      </c>
      <c r="D629" s="72">
        <v>388</v>
      </c>
      <c r="E629" s="49">
        <f t="shared" si="20"/>
        <v>388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x14ac:dyDescent="0.25">
      <c r="A630" s="3"/>
      <c r="B630" s="23" t="s">
        <v>974</v>
      </c>
      <c r="C630" s="46" t="s">
        <v>975</v>
      </c>
      <c r="D630" s="72">
        <v>322</v>
      </c>
      <c r="E630" s="49">
        <f t="shared" si="20"/>
        <v>322</v>
      </c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25.5" x14ac:dyDescent="0.25">
      <c r="A631" s="3"/>
      <c r="B631" s="23" t="s">
        <v>976</v>
      </c>
      <c r="C631" s="46" t="s">
        <v>977</v>
      </c>
      <c r="D631" s="72">
        <v>1280</v>
      </c>
      <c r="E631" s="49">
        <f t="shared" si="20"/>
        <v>1280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25.5" x14ac:dyDescent="0.25">
      <c r="A632" s="3"/>
      <c r="B632" s="23" t="s">
        <v>978</v>
      </c>
      <c r="C632" s="46" t="s">
        <v>979</v>
      </c>
      <c r="D632" s="72">
        <v>920</v>
      </c>
      <c r="E632" s="49">
        <f t="shared" si="20"/>
        <v>920</v>
      </c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x14ac:dyDescent="0.25">
      <c r="A633" s="3"/>
      <c r="B633" s="67" t="s">
        <v>980</v>
      </c>
      <c r="C633" s="70"/>
      <c r="D633" s="71" t="s">
        <v>155</v>
      </c>
      <c r="E633" s="79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x14ac:dyDescent="0.25">
      <c r="A634" s="3"/>
      <c r="B634" s="23" t="s">
        <v>981</v>
      </c>
      <c r="C634" s="46" t="s">
        <v>982</v>
      </c>
      <c r="D634" s="72">
        <v>5554</v>
      </c>
      <c r="E634" s="49">
        <f t="shared" si="20"/>
        <v>5554</v>
      </c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25.5" x14ac:dyDescent="0.25">
      <c r="A635" s="3"/>
      <c r="B635" s="23" t="s">
        <v>983</v>
      </c>
      <c r="C635" s="46" t="s">
        <v>984</v>
      </c>
      <c r="D635" s="72">
        <v>5719</v>
      </c>
      <c r="E635" s="49">
        <f t="shared" si="20"/>
        <v>5719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x14ac:dyDescent="0.25">
      <c r="A636" s="3"/>
      <c r="B636" s="23" t="s">
        <v>985</v>
      </c>
      <c r="C636" s="46" t="s">
        <v>986</v>
      </c>
      <c r="D636" s="72">
        <v>344</v>
      </c>
      <c r="E636" s="49">
        <f t="shared" si="20"/>
        <v>344</v>
      </c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x14ac:dyDescent="0.25">
      <c r="A637" s="3"/>
      <c r="B637" s="23" t="s">
        <v>987</v>
      </c>
      <c r="C637" s="46" t="s">
        <v>988</v>
      </c>
      <c r="D637" s="72">
        <v>2910</v>
      </c>
      <c r="E637" s="49">
        <f t="shared" si="20"/>
        <v>2910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x14ac:dyDescent="0.25">
      <c r="A638" s="3"/>
      <c r="B638" s="23">
        <v>768004</v>
      </c>
      <c r="C638" s="46" t="s">
        <v>989</v>
      </c>
      <c r="D638" s="72">
        <v>84</v>
      </c>
      <c r="E638" s="49">
        <f t="shared" si="20"/>
        <v>84</v>
      </c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x14ac:dyDescent="0.25">
      <c r="A639" s="3"/>
      <c r="B639" s="67" t="s">
        <v>990</v>
      </c>
      <c r="C639" s="70"/>
      <c r="D639" s="71" t="s">
        <v>155</v>
      </c>
      <c r="E639" s="79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38.25" x14ac:dyDescent="0.25">
      <c r="A640" s="3"/>
      <c r="B640" s="23" t="s">
        <v>991</v>
      </c>
      <c r="C640" s="46" t="s">
        <v>992</v>
      </c>
      <c r="D640" s="72">
        <v>7056</v>
      </c>
      <c r="E640" s="49">
        <f t="shared" si="20"/>
        <v>7056</v>
      </c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1" x14ac:dyDescent="0.25">
      <c r="A641" s="3"/>
      <c r="B641" s="23" t="s">
        <v>993</v>
      </c>
      <c r="C641" s="46" t="s">
        <v>994</v>
      </c>
      <c r="D641" s="72">
        <v>6232</v>
      </c>
      <c r="E641" s="49">
        <f t="shared" si="20"/>
        <v>6232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38.25" x14ac:dyDescent="0.25">
      <c r="A642" s="3"/>
      <c r="B642" s="23" t="s">
        <v>995</v>
      </c>
      <c r="C642" s="46" t="s">
        <v>996</v>
      </c>
      <c r="D642" s="72">
        <v>7276</v>
      </c>
      <c r="E642" s="49">
        <f t="shared" si="20"/>
        <v>7276</v>
      </c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38.25" x14ac:dyDescent="0.25">
      <c r="A643" s="3"/>
      <c r="B643" s="23" t="s">
        <v>997</v>
      </c>
      <c r="C643" s="46" t="s">
        <v>998</v>
      </c>
      <c r="D643" s="108">
        <v>7968</v>
      </c>
      <c r="E643" s="110">
        <f t="shared" si="20"/>
        <v>7968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25.5" x14ac:dyDescent="0.25">
      <c r="A644" s="3"/>
      <c r="B644" s="23"/>
      <c r="C644" s="87" t="s">
        <v>999</v>
      </c>
      <c r="D644" s="109"/>
      <c r="E644" s="11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x14ac:dyDescent="0.25">
      <c r="A645" s="3"/>
      <c r="B645" s="67" t="s">
        <v>1000</v>
      </c>
      <c r="C645" s="70"/>
      <c r="D645" s="71" t="s">
        <v>155</v>
      </c>
      <c r="E645" s="79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25.5" x14ac:dyDescent="0.25">
      <c r="A646" s="3"/>
      <c r="B646" s="23">
        <v>877090</v>
      </c>
      <c r="C646" s="46" t="s">
        <v>1001</v>
      </c>
      <c r="D646" s="72">
        <v>403</v>
      </c>
      <c r="E646" s="49">
        <f t="shared" si="20"/>
        <v>403</v>
      </c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25.5" x14ac:dyDescent="0.25">
      <c r="A647" s="3"/>
      <c r="B647" s="23">
        <v>877650</v>
      </c>
      <c r="C647" s="46" t="s">
        <v>1002</v>
      </c>
      <c r="D647" s="72">
        <v>1740</v>
      </c>
      <c r="E647" s="49">
        <f t="shared" si="20"/>
        <v>1740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x14ac:dyDescent="0.25">
      <c r="A648" s="3"/>
      <c r="B648" s="23">
        <v>877163</v>
      </c>
      <c r="C648" s="46" t="s">
        <v>1003</v>
      </c>
      <c r="D648" s="72">
        <v>343</v>
      </c>
      <c r="E648" s="49">
        <f t="shared" si="20"/>
        <v>343</v>
      </c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x14ac:dyDescent="0.25">
      <c r="A649" s="3"/>
      <c r="B649" s="67" t="s">
        <v>1004</v>
      </c>
      <c r="C649" s="70"/>
      <c r="D649" s="71" t="s">
        <v>155</v>
      </c>
      <c r="E649" s="79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x14ac:dyDescent="0.25">
      <c r="A650" s="3"/>
      <c r="B650" s="23" t="s">
        <v>1005</v>
      </c>
      <c r="C650" s="46" t="s">
        <v>1006</v>
      </c>
      <c r="D650" s="72">
        <v>328</v>
      </c>
      <c r="E650" s="77">
        <f t="shared" si="20"/>
        <v>328</v>
      </c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x14ac:dyDescent="0.25">
      <c r="A651" s="3"/>
      <c r="B651" s="23" t="s">
        <v>1007</v>
      </c>
      <c r="C651" s="46" t="s">
        <v>1008</v>
      </c>
      <c r="D651" s="72">
        <v>328</v>
      </c>
      <c r="E651" s="77">
        <f t="shared" si="20"/>
        <v>328</v>
      </c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25.5" x14ac:dyDescent="0.25">
      <c r="A652" s="3"/>
      <c r="B652" s="23" t="s">
        <v>1009</v>
      </c>
      <c r="C652" s="46" t="s">
        <v>1010</v>
      </c>
      <c r="D652" s="72">
        <v>328</v>
      </c>
      <c r="E652" s="77">
        <f t="shared" si="20"/>
        <v>328</v>
      </c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x14ac:dyDescent="0.25">
      <c r="A653" s="3"/>
      <c r="B653" s="23" t="s">
        <v>1011</v>
      </c>
      <c r="C653" s="46" t="s">
        <v>1012</v>
      </c>
      <c r="D653" s="72">
        <v>430</v>
      </c>
      <c r="E653" s="77">
        <f t="shared" si="20"/>
        <v>430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x14ac:dyDescent="0.25">
      <c r="A654" s="3"/>
      <c r="B654" s="23" t="s">
        <v>1013</v>
      </c>
      <c r="C654" s="46" t="s">
        <v>1014</v>
      </c>
      <c r="D654" s="72">
        <v>430</v>
      </c>
      <c r="E654" s="77">
        <f t="shared" si="20"/>
        <v>430</v>
      </c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25.5" x14ac:dyDescent="0.25">
      <c r="A655" s="3"/>
      <c r="B655" s="23" t="s">
        <v>1015</v>
      </c>
      <c r="C655" s="46" t="s">
        <v>1016</v>
      </c>
      <c r="D655" s="72">
        <v>430</v>
      </c>
      <c r="E655" s="77">
        <f t="shared" si="20"/>
        <v>430</v>
      </c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x14ac:dyDescent="0.25">
      <c r="A656" s="3"/>
      <c r="B656" s="67" t="s">
        <v>1017</v>
      </c>
      <c r="C656" s="70"/>
      <c r="D656" s="71" t="s">
        <v>155</v>
      </c>
      <c r="E656" s="79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x14ac:dyDescent="0.25">
      <c r="A657" s="3"/>
      <c r="B657" s="23" t="s">
        <v>1018</v>
      </c>
      <c r="C657" s="46" t="s">
        <v>1019</v>
      </c>
      <c r="D657" s="72">
        <v>630</v>
      </c>
      <c r="E657" s="77">
        <f t="shared" si="20"/>
        <v>630</v>
      </c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x14ac:dyDescent="0.25">
      <c r="A658" s="3"/>
      <c r="B658" s="23" t="s">
        <v>1020</v>
      </c>
      <c r="C658" s="46" t="s">
        <v>1021</v>
      </c>
      <c r="D658" s="72">
        <v>944</v>
      </c>
      <c r="E658" s="77">
        <f t="shared" si="20"/>
        <v>944</v>
      </c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x14ac:dyDescent="0.25">
      <c r="A659" s="3"/>
      <c r="B659" s="23" t="s">
        <v>1022</v>
      </c>
      <c r="C659" s="46" t="s">
        <v>1023</v>
      </c>
      <c r="D659" s="72">
        <v>160</v>
      </c>
      <c r="E659" s="77">
        <f t="shared" si="20"/>
        <v>160</v>
      </c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x14ac:dyDescent="0.25">
      <c r="A660" s="3"/>
      <c r="B660" s="23" t="s">
        <v>1024</v>
      </c>
      <c r="C660" s="46" t="s">
        <v>1025</v>
      </c>
      <c r="D660" s="72">
        <v>108</v>
      </c>
      <c r="E660" s="77">
        <f t="shared" si="20"/>
        <v>108</v>
      </c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x14ac:dyDescent="0.25">
      <c r="A661" s="3"/>
      <c r="B661" s="67" t="s">
        <v>1026</v>
      </c>
      <c r="C661" s="70"/>
      <c r="D661" s="71" t="s">
        <v>155</v>
      </c>
      <c r="E661" s="79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25.5" x14ac:dyDescent="0.25">
      <c r="A662" s="3"/>
      <c r="B662" s="23" t="s">
        <v>1027</v>
      </c>
      <c r="C662" s="46" t="s">
        <v>1028</v>
      </c>
      <c r="D662" s="72">
        <v>1332</v>
      </c>
      <c r="E662" s="49">
        <f t="shared" si="20"/>
        <v>1332</v>
      </c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x14ac:dyDescent="0.25">
      <c r="A663" s="3"/>
      <c r="B663" s="23" t="s">
        <v>1029</v>
      </c>
      <c r="C663" s="46" t="s">
        <v>1030</v>
      </c>
      <c r="D663" s="72">
        <v>511</v>
      </c>
      <c r="E663" s="49">
        <f t="shared" si="20"/>
        <v>511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76.5" x14ac:dyDescent="0.25">
      <c r="A664" s="3"/>
      <c r="B664" s="23" t="s">
        <v>1031</v>
      </c>
      <c r="C664" s="46" t="s">
        <v>1032</v>
      </c>
      <c r="D664" s="72">
        <v>2365</v>
      </c>
      <c r="E664" s="49">
        <f t="shared" si="20"/>
        <v>2365</v>
      </c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25.5" x14ac:dyDescent="0.25">
      <c r="A665" s="3"/>
      <c r="B665" s="23" t="s">
        <v>1033</v>
      </c>
      <c r="C665" s="46" t="s">
        <v>1034</v>
      </c>
      <c r="D665" s="72">
        <v>1336</v>
      </c>
      <c r="E665" s="49">
        <f t="shared" si="20"/>
        <v>1336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x14ac:dyDescent="0.25">
      <c r="A666" s="3"/>
      <c r="B666" s="67" t="s">
        <v>1035</v>
      </c>
      <c r="C666" s="70"/>
      <c r="D666" s="71" t="s">
        <v>155</v>
      </c>
      <c r="E666" s="79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x14ac:dyDescent="0.25">
      <c r="A667" s="3"/>
      <c r="B667" s="88" t="s">
        <v>1036</v>
      </c>
      <c r="C667" s="88" t="s">
        <v>1037</v>
      </c>
      <c r="D667" s="89" t="s">
        <v>155</v>
      </c>
      <c r="E667" s="79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x14ac:dyDescent="0.25">
      <c r="A668" s="3"/>
      <c r="B668" s="46" t="s">
        <v>1038</v>
      </c>
      <c r="C668" s="46" t="s">
        <v>1039</v>
      </c>
      <c r="D668" s="72">
        <v>279</v>
      </c>
      <c r="E668" s="49">
        <f t="shared" si="20"/>
        <v>279</v>
      </c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x14ac:dyDescent="0.25">
      <c r="A669" s="3"/>
      <c r="B669" s="46" t="s">
        <v>1040</v>
      </c>
      <c r="C669" s="46" t="s">
        <v>1041</v>
      </c>
      <c r="D669" s="72">
        <v>300</v>
      </c>
      <c r="E669" s="49">
        <f t="shared" si="20"/>
        <v>300</v>
      </c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x14ac:dyDescent="0.25">
      <c r="A670" s="3"/>
      <c r="B670" s="46" t="s">
        <v>1042</v>
      </c>
      <c r="C670" s="46" t="s">
        <v>1043</v>
      </c>
      <c r="D670" s="72">
        <v>389</v>
      </c>
      <c r="E670" s="49">
        <f t="shared" si="20"/>
        <v>389</v>
      </c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x14ac:dyDescent="0.25">
      <c r="A671" s="3"/>
      <c r="B671" s="46" t="s">
        <v>1044</v>
      </c>
      <c r="C671" s="46" t="s">
        <v>1045</v>
      </c>
      <c r="D671" s="72">
        <v>389</v>
      </c>
      <c r="E671" s="49">
        <f t="shared" si="20"/>
        <v>389</v>
      </c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x14ac:dyDescent="0.25">
      <c r="A672" s="3"/>
      <c r="B672" s="46" t="s">
        <v>1046</v>
      </c>
      <c r="C672" s="46" t="s">
        <v>1047</v>
      </c>
      <c r="D672" s="72">
        <v>389</v>
      </c>
      <c r="E672" s="49">
        <f t="shared" si="20"/>
        <v>389</v>
      </c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x14ac:dyDescent="0.25">
      <c r="A673" s="3"/>
      <c r="B673" s="46" t="s">
        <v>1048</v>
      </c>
      <c r="C673" s="46" t="s">
        <v>1049</v>
      </c>
      <c r="D673" s="72">
        <v>389</v>
      </c>
      <c r="E673" s="49">
        <f t="shared" si="20"/>
        <v>389</v>
      </c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25.5" x14ac:dyDescent="0.25">
      <c r="A674" s="3"/>
      <c r="B674" s="46" t="s">
        <v>1050</v>
      </c>
      <c r="C674" s="46" t="s">
        <v>1051</v>
      </c>
      <c r="D674" s="72">
        <v>759</v>
      </c>
      <c r="E674" s="49">
        <f t="shared" si="20"/>
        <v>759</v>
      </c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25.5" x14ac:dyDescent="0.25">
      <c r="A675" s="3"/>
      <c r="B675" s="46" t="s">
        <v>1052</v>
      </c>
      <c r="C675" s="46" t="s">
        <v>1053</v>
      </c>
      <c r="D675" s="72">
        <v>526</v>
      </c>
      <c r="E675" s="49">
        <f t="shared" si="20"/>
        <v>526</v>
      </c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25.5" x14ac:dyDescent="0.25">
      <c r="A676" s="3"/>
      <c r="B676" s="46" t="s">
        <v>1054</v>
      </c>
      <c r="C676" s="46" t="s">
        <v>1055</v>
      </c>
      <c r="D676" s="72">
        <v>1009</v>
      </c>
      <c r="E676" s="49">
        <f t="shared" si="20"/>
        <v>1009</v>
      </c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25.5" x14ac:dyDescent="0.25">
      <c r="A677" s="3"/>
      <c r="B677" s="46" t="s">
        <v>1056</v>
      </c>
      <c r="C677" s="46" t="s">
        <v>1057</v>
      </c>
      <c r="D677" s="72">
        <v>692</v>
      </c>
      <c r="E677" s="49">
        <f t="shared" si="20"/>
        <v>692</v>
      </c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25.5" x14ac:dyDescent="0.25">
      <c r="A678" s="3"/>
      <c r="B678" s="46" t="s">
        <v>1058</v>
      </c>
      <c r="C678" s="46" t="s">
        <v>1059</v>
      </c>
      <c r="D678" s="72">
        <v>985</v>
      </c>
      <c r="E678" s="49">
        <f t="shared" si="20"/>
        <v>985</v>
      </c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25.5" x14ac:dyDescent="0.25">
      <c r="A679" s="3"/>
      <c r="B679" s="46" t="s">
        <v>1060</v>
      </c>
      <c r="C679" s="46" t="s">
        <v>1061</v>
      </c>
      <c r="D679" s="72">
        <v>996</v>
      </c>
      <c r="E679" s="49">
        <f t="shared" si="20"/>
        <v>996</v>
      </c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25.5" x14ac:dyDescent="0.25">
      <c r="A680" s="3"/>
      <c r="B680" s="46" t="s">
        <v>1062</v>
      </c>
      <c r="C680" s="46" t="s">
        <v>1063</v>
      </c>
      <c r="D680" s="72">
        <v>985</v>
      </c>
      <c r="E680" s="49">
        <f t="shared" si="20"/>
        <v>985</v>
      </c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x14ac:dyDescent="0.25">
      <c r="A681" s="3"/>
      <c r="B681" s="90" t="s">
        <v>1064</v>
      </c>
      <c r="C681" s="90" t="s">
        <v>1065</v>
      </c>
      <c r="D681" s="91" t="s">
        <v>155</v>
      </c>
      <c r="E681" s="79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x14ac:dyDescent="0.25">
      <c r="A682" s="3"/>
      <c r="B682" s="46" t="s">
        <v>1066</v>
      </c>
      <c r="C682" s="46" t="s">
        <v>1067</v>
      </c>
      <c r="D682" s="72">
        <v>478</v>
      </c>
      <c r="E682" s="49">
        <f t="shared" si="20"/>
        <v>478</v>
      </c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x14ac:dyDescent="0.25">
      <c r="A683" s="3"/>
      <c r="B683" s="46" t="s">
        <v>1068</v>
      </c>
      <c r="C683" s="46" t="s">
        <v>1069</v>
      </c>
      <c r="D683" s="72">
        <v>478</v>
      </c>
      <c r="E683" s="49">
        <f t="shared" ref="E683:E746" si="21">D683*(1-$E$153)</f>
        <v>478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x14ac:dyDescent="0.25">
      <c r="A684" s="3"/>
      <c r="B684" s="46" t="s">
        <v>1070</v>
      </c>
      <c r="C684" s="46" t="s">
        <v>1071</v>
      </c>
      <c r="D684" s="72">
        <v>478</v>
      </c>
      <c r="E684" s="49">
        <f t="shared" si="21"/>
        <v>478</v>
      </c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x14ac:dyDescent="0.25">
      <c r="A685" s="3"/>
      <c r="B685" s="46" t="s">
        <v>1072</v>
      </c>
      <c r="C685" s="46" t="s">
        <v>1073</v>
      </c>
      <c r="D685" s="72">
        <v>478</v>
      </c>
      <c r="E685" s="49">
        <f t="shared" si="21"/>
        <v>478</v>
      </c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x14ac:dyDescent="0.25">
      <c r="A686" s="3"/>
      <c r="B686" s="46" t="s">
        <v>1074</v>
      </c>
      <c r="C686" s="46" t="s">
        <v>1075</v>
      </c>
      <c r="D686" s="72">
        <v>534</v>
      </c>
      <c r="E686" s="49">
        <f t="shared" si="21"/>
        <v>534</v>
      </c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x14ac:dyDescent="0.25">
      <c r="A687" s="3"/>
      <c r="B687" s="46" t="s">
        <v>1076</v>
      </c>
      <c r="C687" s="46" t="s">
        <v>1077</v>
      </c>
      <c r="D687" s="72">
        <v>650</v>
      </c>
      <c r="E687" s="49">
        <f t="shared" si="21"/>
        <v>650</v>
      </c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25.5" x14ac:dyDescent="0.25">
      <c r="A688" s="3"/>
      <c r="B688" s="46" t="s">
        <v>1078</v>
      </c>
      <c r="C688" s="46" t="s">
        <v>1079</v>
      </c>
      <c r="D688" s="72">
        <v>853</v>
      </c>
      <c r="E688" s="49">
        <f t="shared" si="21"/>
        <v>853</v>
      </c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25.5" x14ac:dyDescent="0.25">
      <c r="A689" s="3"/>
      <c r="B689" s="46" t="s">
        <v>1080</v>
      </c>
      <c r="C689" s="46" t="s">
        <v>1081</v>
      </c>
      <c r="D689" s="72">
        <v>861</v>
      </c>
      <c r="E689" s="49">
        <f t="shared" si="21"/>
        <v>861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25.5" x14ac:dyDescent="0.25">
      <c r="A690" s="3"/>
      <c r="B690" s="46" t="s">
        <v>1082</v>
      </c>
      <c r="C690" s="46" t="s">
        <v>1083</v>
      </c>
      <c r="D690" s="72">
        <v>1232</v>
      </c>
      <c r="E690" s="49">
        <f t="shared" si="21"/>
        <v>1232</v>
      </c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25.5" x14ac:dyDescent="0.25">
      <c r="A691" s="3"/>
      <c r="B691" s="46" t="s">
        <v>1084</v>
      </c>
      <c r="C691" s="46" t="s">
        <v>1085</v>
      </c>
      <c r="D691" s="72">
        <v>861</v>
      </c>
      <c r="E691" s="49">
        <f t="shared" si="21"/>
        <v>861</v>
      </c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25.5" x14ac:dyDescent="0.25">
      <c r="A692" s="3"/>
      <c r="B692" s="46" t="s">
        <v>1086</v>
      </c>
      <c r="C692" s="46" t="s">
        <v>1087</v>
      </c>
      <c r="D692" s="72">
        <v>1107</v>
      </c>
      <c r="E692" s="49">
        <f t="shared" si="21"/>
        <v>1107</v>
      </c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25.5" x14ac:dyDescent="0.25">
      <c r="A693" s="3"/>
      <c r="B693" s="46" t="s">
        <v>1088</v>
      </c>
      <c r="C693" s="46" t="s">
        <v>1089</v>
      </c>
      <c r="D693" s="72">
        <v>1059</v>
      </c>
      <c r="E693" s="49">
        <f t="shared" si="21"/>
        <v>1059</v>
      </c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x14ac:dyDescent="0.25">
      <c r="A694" s="3"/>
      <c r="B694" s="90" t="s">
        <v>1090</v>
      </c>
      <c r="C694" s="90" t="s">
        <v>1091</v>
      </c>
      <c r="D694" s="91" t="s">
        <v>155</v>
      </c>
      <c r="E694" s="79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x14ac:dyDescent="0.25">
      <c r="A695" s="3"/>
      <c r="B695" s="46" t="s">
        <v>1092</v>
      </c>
      <c r="C695" s="46" t="s">
        <v>1093</v>
      </c>
      <c r="D695" s="72">
        <v>333</v>
      </c>
      <c r="E695" s="77">
        <f t="shared" si="21"/>
        <v>333</v>
      </c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x14ac:dyDescent="0.25">
      <c r="A696" s="3"/>
      <c r="B696" s="46" t="s">
        <v>1094</v>
      </c>
      <c r="C696" s="46" t="s">
        <v>1095</v>
      </c>
      <c r="D696" s="72">
        <v>333</v>
      </c>
      <c r="E696" s="77">
        <f t="shared" si="21"/>
        <v>333</v>
      </c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x14ac:dyDescent="0.25">
      <c r="A697" s="3"/>
      <c r="B697" s="67" t="s">
        <v>1096</v>
      </c>
      <c r="C697" s="70"/>
      <c r="D697" s="71" t="s">
        <v>155</v>
      </c>
      <c r="E697" s="79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x14ac:dyDescent="0.25">
      <c r="A698" s="3"/>
      <c r="B698" s="23" t="s">
        <v>1097</v>
      </c>
      <c r="C698" s="46" t="s">
        <v>1098</v>
      </c>
      <c r="D698" s="72">
        <v>403</v>
      </c>
      <c r="E698" s="77">
        <f t="shared" si="21"/>
        <v>403</v>
      </c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x14ac:dyDescent="0.25">
      <c r="A699" s="3"/>
      <c r="B699" s="23" t="s">
        <v>1099</v>
      </c>
      <c r="C699" s="46" t="s">
        <v>1100</v>
      </c>
      <c r="D699" s="72">
        <v>321</v>
      </c>
      <c r="E699" s="77">
        <f t="shared" si="21"/>
        <v>321</v>
      </c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x14ac:dyDescent="0.25">
      <c r="A700" s="3"/>
      <c r="B700" s="23" t="s">
        <v>1101</v>
      </c>
      <c r="C700" s="46" t="s">
        <v>1102</v>
      </c>
      <c r="D700" s="72">
        <v>77</v>
      </c>
      <c r="E700" s="77">
        <f t="shared" si="21"/>
        <v>77</v>
      </c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x14ac:dyDescent="0.25">
      <c r="A701" s="3"/>
      <c r="B701" s="23" t="s">
        <v>1103</v>
      </c>
      <c r="C701" s="46" t="s">
        <v>1104</v>
      </c>
      <c r="D701" s="72">
        <v>50.5</v>
      </c>
      <c r="E701" s="77">
        <f t="shared" si="21"/>
        <v>50.5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x14ac:dyDescent="0.25">
      <c r="A702" s="3"/>
      <c r="B702" s="23" t="s">
        <v>1105</v>
      </c>
      <c r="C702" s="46" t="s">
        <v>1106</v>
      </c>
      <c r="D702" s="72">
        <v>1578</v>
      </c>
      <c r="E702" s="77">
        <f t="shared" si="21"/>
        <v>1578</v>
      </c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x14ac:dyDescent="0.25">
      <c r="A703" s="3"/>
      <c r="B703" s="23" t="s">
        <v>430</v>
      </c>
      <c r="C703" s="46" t="s">
        <v>1107</v>
      </c>
      <c r="D703" s="72">
        <v>517</v>
      </c>
      <c r="E703" s="77">
        <f t="shared" si="21"/>
        <v>517</v>
      </c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x14ac:dyDescent="0.25">
      <c r="A704" s="3"/>
      <c r="B704" s="67" t="s">
        <v>1108</v>
      </c>
      <c r="C704" s="70"/>
      <c r="D704" s="71" t="s">
        <v>155</v>
      </c>
      <c r="E704" s="79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x14ac:dyDescent="0.25">
      <c r="A705" s="3"/>
      <c r="B705" s="23" t="s">
        <v>1109</v>
      </c>
      <c r="C705" s="46" t="s">
        <v>1110</v>
      </c>
      <c r="D705" s="72">
        <v>235</v>
      </c>
      <c r="E705" s="49">
        <f t="shared" si="21"/>
        <v>235</v>
      </c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25.5" x14ac:dyDescent="0.25">
      <c r="A706" s="3"/>
      <c r="B706" s="23" t="s">
        <v>1111</v>
      </c>
      <c r="C706" s="46" t="s">
        <v>1112</v>
      </c>
      <c r="D706" s="72">
        <v>345</v>
      </c>
      <c r="E706" s="49">
        <f t="shared" si="21"/>
        <v>345</v>
      </c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25.5" x14ac:dyDescent="0.25">
      <c r="A707" s="3"/>
      <c r="B707" s="23" t="s">
        <v>1113</v>
      </c>
      <c r="C707" s="46" t="s">
        <v>1114</v>
      </c>
      <c r="D707" s="72">
        <v>402</v>
      </c>
      <c r="E707" s="49">
        <f t="shared" si="21"/>
        <v>402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25.5" x14ac:dyDescent="0.25">
      <c r="A708" s="3"/>
      <c r="B708" s="23" t="s">
        <v>1115</v>
      </c>
      <c r="C708" s="46" t="s">
        <v>1116</v>
      </c>
      <c r="D708" s="72">
        <v>630</v>
      </c>
      <c r="E708" s="49">
        <f t="shared" si="21"/>
        <v>630</v>
      </c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25.5" x14ac:dyDescent="0.25">
      <c r="A709" s="3"/>
      <c r="B709" s="23" t="s">
        <v>1117</v>
      </c>
      <c r="C709" s="46" t="s">
        <v>1118</v>
      </c>
      <c r="D709" s="72">
        <v>77</v>
      </c>
      <c r="E709" s="49">
        <f t="shared" si="21"/>
        <v>77</v>
      </c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x14ac:dyDescent="0.25">
      <c r="A710" s="3"/>
      <c r="B710" s="23" t="s">
        <v>1119</v>
      </c>
      <c r="C710" s="46" t="s">
        <v>1120</v>
      </c>
      <c r="D710" s="72">
        <v>35.6</v>
      </c>
      <c r="E710" s="49">
        <f t="shared" si="21"/>
        <v>35.6</v>
      </c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x14ac:dyDescent="0.25">
      <c r="A711" s="3"/>
      <c r="B711" s="23" t="s">
        <v>1121</v>
      </c>
      <c r="C711" s="46" t="s">
        <v>1122</v>
      </c>
      <c r="D711" s="72">
        <v>65</v>
      </c>
      <c r="E711" s="49">
        <f t="shared" si="21"/>
        <v>65</v>
      </c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x14ac:dyDescent="0.25">
      <c r="A712" s="3"/>
      <c r="B712" s="23" t="s">
        <v>1123</v>
      </c>
      <c r="C712" s="46" t="s">
        <v>1124</v>
      </c>
      <c r="D712" s="72">
        <v>100</v>
      </c>
      <c r="E712" s="49">
        <f t="shared" si="21"/>
        <v>100</v>
      </c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x14ac:dyDescent="0.25">
      <c r="A713" s="3"/>
      <c r="B713" s="23" t="s">
        <v>1125</v>
      </c>
      <c r="C713" s="46" t="s">
        <v>1126</v>
      </c>
      <c r="D713" s="72">
        <v>136</v>
      </c>
      <c r="E713" s="49">
        <f t="shared" si="21"/>
        <v>136</v>
      </c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x14ac:dyDescent="0.25">
      <c r="A714" s="3"/>
      <c r="B714" s="23" t="s">
        <v>1127</v>
      </c>
      <c r="C714" s="46" t="s">
        <v>1128</v>
      </c>
      <c r="D714" s="72">
        <v>265</v>
      </c>
      <c r="E714" s="49">
        <f t="shared" si="21"/>
        <v>265</v>
      </c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x14ac:dyDescent="0.25">
      <c r="A715" s="3"/>
      <c r="B715" s="23" t="s">
        <v>1129</v>
      </c>
      <c r="C715" s="46" t="s">
        <v>1130</v>
      </c>
      <c r="D715" s="72">
        <v>430</v>
      </c>
      <c r="E715" s="49">
        <f t="shared" si="21"/>
        <v>430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x14ac:dyDescent="0.25">
      <c r="A716" s="3"/>
      <c r="B716" s="67" t="s">
        <v>1131</v>
      </c>
      <c r="C716" s="70"/>
      <c r="D716" s="71" t="s">
        <v>155</v>
      </c>
      <c r="E716" s="79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x14ac:dyDescent="0.25">
      <c r="A717" s="3"/>
      <c r="B717" s="23" t="s">
        <v>1132</v>
      </c>
      <c r="C717" s="46" t="s">
        <v>1133</v>
      </c>
      <c r="D717" s="72">
        <v>327</v>
      </c>
      <c r="E717" s="49">
        <f t="shared" si="21"/>
        <v>327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x14ac:dyDescent="0.25">
      <c r="A718" s="3"/>
      <c r="B718" s="23" t="s">
        <v>1134</v>
      </c>
      <c r="C718" s="46" t="s">
        <v>1135</v>
      </c>
      <c r="D718" s="72">
        <v>472</v>
      </c>
      <c r="E718" s="49">
        <f t="shared" si="21"/>
        <v>472</v>
      </c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x14ac:dyDescent="0.25">
      <c r="A719" s="3"/>
      <c r="B719" s="67" t="s">
        <v>1136</v>
      </c>
      <c r="C719" s="70"/>
      <c r="D719" s="71" t="s">
        <v>155</v>
      </c>
      <c r="E719" s="79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38.25" x14ac:dyDescent="0.25">
      <c r="A720" s="3"/>
      <c r="B720" s="23">
        <v>960121</v>
      </c>
      <c r="C720" s="46" t="s">
        <v>1137</v>
      </c>
      <c r="D720" s="72">
        <v>124</v>
      </c>
      <c r="E720" s="49">
        <f t="shared" si="21"/>
        <v>124</v>
      </c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38.25" x14ac:dyDescent="0.25">
      <c r="A721" s="3"/>
      <c r="B721" s="23">
        <v>960122</v>
      </c>
      <c r="C721" s="46" t="s">
        <v>1138</v>
      </c>
      <c r="D721" s="72">
        <v>130</v>
      </c>
      <c r="E721" s="49">
        <f t="shared" si="21"/>
        <v>130</v>
      </c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38.25" x14ac:dyDescent="0.25">
      <c r="A722" s="3"/>
      <c r="B722" s="23">
        <v>960120</v>
      </c>
      <c r="C722" s="46" t="s">
        <v>1139</v>
      </c>
      <c r="D722" s="72">
        <v>74</v>
      </c>
      <c r="E722" s="49">
        <f t="shared" si="21"/>
        <v>74</v>
      </c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38.25" x14ac:dyDescent="0.25">
      <c r="A723" s="3"/>
      <c r="B723" s="23">
        <v>960119</v>
      </c>
      <c r="C723" s="46" t="s">
        <v>1140</v>
      </c>
      <c r="D723" s="72">
        <v>101</v>
      </c>
      <c r="E723" s="49">
        <f t="shared" si="21"/>
        <v>101</v>
      </c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x14ac:dyDescent="0.25">
      <c r="A724" s="3"/>
      <c r="B724" s="23">
        <v>960110</v>
      </c>
      <c r="C724" s="46" t="s">
        <v>1141</v>
      </c>
      <c r="D724" s="72">
        <v>27.7</v>
      </c>
      <c r="E724" s="49">
        <f t="shared" si="21"/>
        <v>27.7</v>
      </c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x14ac:dyDescent="0.25">
      <c r="A725" s="3"/>
      <c r="B725" s="23">
        <v>960114</v>
      </c>
      <c r="C725" s="46" t="s">
        <v>1142</v>
      </c>
      <c r="D725" s="72">
        <v>34.9</v>
      </c>
      <c r="E725" s="49">
        <f t="shared" si="21"/>
        <v>34.9</v>
      </c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25.5" x14ac:dyDescent="0.25">
      <c r="A726" s="3"/>
      <c r="B726" s="23">
        <v>960129</v>
      </c>
      <c r="C726" s="46" t="s">
        <v>1143</v>
      </c>
      <c r="D726" s="72">
        <v>48.1</v>
      </c>
      <c r="E726" s="49">
        <f t="shared" si="21"/>
        <v>48.1</v>
      </c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25.5" x14ac:dyDescent="0.25">
      <c r="A727" s="3"/>
      <c r="B727" s="23" t="s">
        <v>1144</v>
      </c>
      <c r="C727" s="46" t="s">
        <v>1145</v>
      </c>
      <c r="D727" s="72">
        <v>43.2</v>
      </c>
      <c r="E727" s="49">
        <f t="shared" si="21"/>
        <v>43.2</v>
      </c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25.5" x14ac:dyDescent="0.25">
      <c r="A728" s="3"/>
      <c r="B728" s="23" t="s">
        <v>1146</v>
      </c>
      <c r="C728" s="46" t="s">
        <v>1147</v>
      </c>
      <c r="D728" s="72">
        <v>70</v>
      </c>
      <c r="E728" s="49">
        <f t="shared" si="21"/>
        <v>70</v>
      </c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25.5" x14ac:dyDescent="0.25">
      <c r="A729" s="3"/>
      <c r="B729" s="23" t="s">
        <v>1148</v>
      </c>
      <c r="C729" s="46" t="s">
        <v>1149</v>
      </c>
      <c r="D729" s="72">
        <v>112</v>
      </c>
      <c r="E729" s="49">
        <f t="shared" si="21"/>
        <v>112</v>
      </c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25.5" x14ac:dyDescent="0.25">
      <c r="A730" s="3"/>
      <c r="B730" s="23" t="s">
        <v>1150</v>
      </c>
      <c r="C730" s="46" t="s">
        <v>1151</v>
      </c>
      <c r="D730" s="72">
        <v>115</v>
      </c>
      <c r="E730" s="49">
        <f t="shared" si="21"/>
        <v>115</v>
      </c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x14ac:dyDescent="0.25">
      <c r="A731" s="3"/>
      <c r="B731" s="23" t="s">
        <v>1152</v>
      </c>
      <c r="C731" s="46" t="s">
        <v>1153</v>
      </c>
      <c r="D731" s="72">
        <v>16.3</v>
      </c>
      <c r="E731" s="49">
        <f t="shared" si="21"/>
        <v>16.3</v>
      </c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x14ac:dyDescent="0.25">
      <c r="A732" s="3"/>
      <c r="B732" s="23" t="s">
        <v>1154</v>
      </c>
      <c r="C732" s="46" t="s">
        <v>1155</v>
      </c>
      <c r="D732" s="72">
        <v>18.399999999999999</v>
      </c>
      <c r="E732" s="49">
        <f t="shared" si="21"/>
        <v>18.399999999999999</v>
      </c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x14ac:dyDescent="0.25">
      <c r="A733" s="3"/>
      <c r="B733" s="23" t="s">
        <v>1156</v>
      </c>
      <c r="C733" s="46" t="s">
        <v>1157</v>
      </c>
      <c r="D733" s="72">
        <v>36.1</v>
      </c>
      <c r="E733" s="49">
        <f t="shared" si="21"/>
        <v>36.1</v>
      </c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x14ac:dyDescent="0.25">
      <c r="A734" s="3"/>
      <c r="B734" s="67" t="s">
        <v>1158</v>
      </c>
      <c r="C734" s="70"/>
      <c r="D734" s="71" t="s">
        <v>155</v>
      </c>
      <c r="E734" s="79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25.5" x14ac:dyDescent="0.25">
      <c r="A735" s="3"/>
      <c r="B735" s="23" t="s">
        <v>1159</v>
      </c>
      <c r="C735" s="46" t="s">
        <v>1160</v>
      </c>
      <c r="D735" s="72">
        <v>6.7</v>
      </c>
      <c r="E735" s="49">
        <f t="shared" si="21"/>
        <v>6.7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x14ac:dyDescent="0.25">
      <c r="A736" s="3"/>
      <c r="B736" s="67" t="s">
        <v>1161</v>
      </c>
      <c r="C736" s="70"/>
      <c r="D736" s="71" t="s">
        <v>155</v>
      </c>
      <c r="E736" s="79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x14ac:dyDescent="0.25">
      <c r="A737" s="3"/>
      <c r="B737" s="23" t="s">
        <v>1162</v>
      </c>
      <c r="C737" s="92" t="s">
        <v>1163</v>
      </c>
      <c r="D737" s="72">
        <v>24.9</v>
      </c>
      <c r="E737" s="49">
        <f t="shared" si="21"/>
        <v>24.9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x14ac:dyDescent="0.25">
      <c r="A738" s="3"/>
      <c r="B738" s="23" t="s">
        <v>1164</v>
      </c>
      <c r="C738" s="92" t="s">
        <v>1165</v>
      </c>
      <c r="D738" s="72">
        <v>146</v>
      </c>
      <c r="E738" s="49">
        <f t="shared" si="21"/>
        <v>146</v>
      </c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x14ac:dyDescent="0.25">
      <c r="A739" s="3"/>
      <c r="B739" s="67" t="s">
        <v>1166</v>
      </c>
      <c r="C739" s="70"/>
      <c r="D739" s="71" t="s">
        <v>155</v>
      </c>
      <c r="E739" s="79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x14ac:dyDescent="0.25">
      <c r="A740" s="3"/>
      <c r="B740" s="67" t="s">
        <v>1167</v>
      </c>
      <c r="C740" s="90"/>
      <c r="D740" s="91" t="s">
        <v>155</v>
      </c>
      <c r="E740" s="79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x14ac:dyDescent="0.25">
      <c r="A741" s="3"/>
      <c r="B741" s="23" t="s">
        <v>1168</v>
      </c>
      <c r="C741" s="92" t="s">
        <v>1169</v>
      </c>
      <c r="D741" s="72">
        <v>1520</v>
      </c>
      <c r="E741" s="49">
        <f t="shared" si="21"/>
        <v>1520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x14ac:dyDescent="0.25">
      <c r="A742" s="3"/>
      <c r="B742" s="23" t="s">
        <v>1170</v>
      </c>
      <c r="C742" s="92" t="s">
        <v>1171</v>
      </c>
      <c r="D742" s="72">
        <v>142</v>
      </c>
      <c r="E742" s="49">
        <f t="shared" si="21"/>
        <v>142</v>
      </c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x14ac:dyDescent="0.25">
      <c r="A743" s="3"/>
      <c r="B743" s="23" t="s">
        <v>1172</v>
      </c>
      <c r="C743" s="92" t="s">
        <v>1173</v>
      </c>
      <c r="D743" s="72">
        <v>47.1</v>
      </c>
      <c r="E743" s="49">
        <f t="shared" si="21"/>
        <v>47.1</v>
      </c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x14ac:dyDescent="0.25">
      <c r="A744" s="3"/>
      <c r="B744" s="67" t="s">
        <v>1174</v>
      </c>
      <c r="C744" s="90"/>
      <c r="D744" s="91" t="s">
        <v>155</v>
      </c>
      <c r="E744" s="79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x14ac:dyDescent="0.25">
      <c r="A745" s="3"/>
      <c r="B745" s="23" t="s">
        <v>1175</v>
      </c>
      <c r="C745" s="92" t="s">
        <v>1176</v>
      </c>
      <c r="D745" s="72">
        <v>2219</v>
      </c>
      <c r="E745" s="49">
        <f t="shared" si="21"/>
        <v>2219</v>
      </c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x14ac:dyDescent="0.25">
      <c r="A746" s="3"/>
      <c r="B746" s="23" t="s">
        <v>1177</v>
      </c>
      <c r="C746" s="92" t="s">
        <v>1178</v>
      </c>
      <c r="D746" s="72">
        <v>2195</v>
      </c>
      <c r="E746" s="49">
        <f t="shared" si="21"/>
        <v>2195</v>
      </c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x14ac:dyDescent="0.25">
      <c r="A747" s="3"/>
      <c r="B747" s="23" t="s">
        <v>1179</v>
      </c>
      <c r="C747" s="92" t="s">
        <v>1180</v>
      </c>
      <c r="D747" s="72">
        <v>1247</v>
      </c>
      <c r="E747" s="49">
        <f t="shared" ref="E747:E786" si="22">D747*(1-$E$153)</f>
        <v>1247</v>
      </c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x14ac:dyDescent="0.25">
      <c r="A748" s="3"/>
      <c r="B748" s="23" t="s">
        <v>1181</v>
      </c>
      <c r="C748" s="92" t="s">
        <v>1182</v>
      </c>
      <c r="D748" s="72">
        <v>3343</v>
      </c>
      <c r="E748" s="49">
        <f t="shared" si="22"/>
        <v>3343</v>
      </c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x14ac:dyDescent="0.25">
      <c r="A749" s="3"/>
      <c r="B749" s="23" t="s">
        <v>1183</v>
      </c>
      <c r="C749" s="92" t="s">
        <v>1184</v>
      </c>
      <c r="D749" s="72">
        <v>238</v>
      </c>
      <c r="E749" s="49">
        <f t="shared" si="22"/>
        <v>238</v>
      </c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x14ac:dyDescent="0.25">
      <c r="A750" s="3"/>
      <c r="B750" s="23" t="s">
        <v>1185</v>
      </c>
      <c r="C750" s="84" t="s">
        <v>1186</v>
      </c>
      <c r="D750" s="72">
        <v>234</v>
      </c>
      <c r="E750" s="49">
        <f t="shared" si="22"/>
        <v>234</v>
      </c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x14ac:dyDescent="0.25">
      <c r="A751" s="3"/>
      <c r="B751" s="67" t="s">
        <v>1187</v>
      </c>
      <c r="C751" s="93"/>
      <c r="D751" s="75" t="s">
        <v>155</v>
      </c>
      <c r="E751" s="79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x14ac:dyDescent="0.25">
      <c r="A752" s="3"/>
      <c r="B752" s="23" t="s">
        <v>1188</v>
      </c>
      <c r="C752" s="84" t="s">
        <v>1189</v>
      </c>
      <c r="D752" s="72">
        <v>395</v>
      </c>
      <c r="E752" s="49">
        <f t="shared" si="22"/>
        <v>395</v>
      </c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x14ac:dyDescent="0.25">
      <c r="A753" s="3"/>
      <c r="B753" s="23" t="s">
        <v>1190</v>
      </c>
      <c r="C753" s="84" t="s">
        <v>1191</v>
      </c>
      <c r="D753" s="72">
        <v>1912</v>
      </c>
      <c r="E753" s="49">
        <f t="shared" si="22"/>
        <v>1912</v>
      </c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x14ac:dyDescent="0.25">
      <c r="A754" s="3"/>
      <c r="B754" s="23" t="s">
        <v>1192</v>
      </c>
      <c r="C754" s="84" t="s">
        <v>1193</v>
      </c>
      <c r="D754" s="72">
        <v>2790</v>
      </c>
      <c r="E754" s="49">
        <f t="shared" si="22"/>
        <v>2790</v>
      </c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x14ac:dyDescent="0.25">
      <c r="A755" s="3"/>
      <c r="B755" s="67" t="s">
        <v>1194</v>
      </c>
      <c r="C755" s="93"/>
      <c r="D755" s="75" t="s">
        <v>155</v>
      </c>
      <c r="E755" s="79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x14ac:dyDescent="0.25">
      <c r="A756" s="3"/>
      <c r="B756" s="23" t="s">
        <v>1195</v>
      </c>
      <c r="C756" s="92" t="s">
        <v>1196</v>
      </c>
      <c r="D756" s="72">
        <v>1863</v>
      </c>
      <c r="E756" s="49">
        <f t="shared" si="22"/>
        <v>1863</v>
      </c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x14ac:dyDescent="0.25">
      <c r="A757" s="3"/>
      <c r="B757" s="23" t="s">
        <v>1197</v>
      </c>
      <c r="C757" s="92" t="s">
        <v>1198</v>
      </c>
      <c r="D757" s="72">
        <v>1408</v>
      </c>
      <c r="E757" s="49">
        <f t="shared" si="22"/>
        <v>1408</v>
      </c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x14ac:dyDescent="0.25">
      <c r="A758" s="3"/>
      <c r="B758" s="23" t="s">
        <v>1199</v>
      </c>
      <c r="C758" s="92" t="s">
        <v>1200</v>
      </c>
      <c r="D758" s="72">
        <v>308</v>
      </c>
      <c r="E758" s="49">
        <f t="shared" si="22"/>
        <v>308</v>
      </c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x14ac:dyDescent="0.25">
      <c r="A759" s="3"/>
      <c r="B759" s="23" t="s">
        <v>1201</v>
      </c>
      <c r="C759" s="92" t="s">
        <v>1202</v>
      </c>
      <c r="D759" s="72">
        <v>1708</v>
      </c>
      <c r="E759" s="49">
        <f t="shared" si="22"/>
        <v>1708</v>
      </c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x14ac:dyDescent="0.25">
      <c r="A760" s="3"/>
      <c r="B760" s="23" t="s">
        <v>1203</v>
      </c>
      <c r="C760" s="92" t="s">
        <v>1204</v>
      </c>
      <c r="D760" s="72">
        <v>1242</v>
      </c>
      <c r="E760" s="49">
        <f t="shared" si="22"/>
        <v>1242</v>
      </c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x14ac:dyDescent="0.25">
      <c r="A761" s="3"/>
      <c r="B761" s="23" t="s">
        <v>1205</v>
      </c>
      <c r="C761" s="92" t="s">
        <v>1206</v>
      </c>
      <c r="D761" s="72">
        <v>299</v>
      </c>
      <c r="E761" s="49">
        <f t="shared" si="22"/>
        <v>299</v>
      </c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x14ac:dyDescent="0.25">
      <c r="A762" s="3"/>
      <c r="B762" s="23" t="s">
        <v>1207</v>
      </c>
      <c r="C762" s="92" t="s">
        <v>1208</v>
      </c>
      <c r="D762" s="72">
        <v>199</v>
      </c>
      <c r="E762" s="49">
        <f t="shared" si="22"/>
        <v>199</v>
      </c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x14ac:dyDescent="0.25">
      <c r="A763" s="3"/>
      <c r="B763" s="23" t="s">
        <v>1209</v>
      </c>
      <c r="C763" s="92" t="s">
        <v>1210</v>
      </c>
      <c r="D763" s="72">
        <v>232</v>
      </c>
      <c r="E763" s="49">
        <f t="shared" si="22"/>
        <v>232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x14ac:dyDescent="0.25">
      <c r="A764" s="3"/>
      <c r="B764" s="67" t="s">
        <v>1211</v>
      </c>
      <c r="C764" s="93"/>
      <c r="D764" s="75" t="s">
        <v>155</v>
      </c>
      <c r="E764" s="79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x14ac:dyDescent="0.25">
      <c r="A765" s="3"/>
      <c r="B765" s="23" t="s">
        <v>1212</v>
      </c>
      <c r="C765" s="84" t="s">
        <v>1213</v>
      </c>
      <c r="D765" s="72">
        <v>301</v>
      </c>
      <c r="E765" s="49">
        <f t="shared" si="22"/>
        <v>301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x14ac:dyDescent="0.25">
      <c r="A766" s="3"/>
      <c r="B766" s="23" t="s">
        <v>1214</v>
      </c>
      <c r="C766" s="92" t="s">
        <v>1215</v>
      </c>
      <c r="D766" s="72">
        <v>127</v>
      </c>
      <c r="E766" s="49">
        <f t="shared" si="22"/>
        <v>127</v>
      </c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x14ac:dyDescent="0.25">
      <c r="A767" s="3"/>
      <c r="B767" s="23" t="s">
        <v>540</v>
      </c>
      <c r="C767" s="92" t="s">
        <v>1216</v>
      </c>
      <c r="D767" s="72">
        <v>236</v>
      </c>
      <c r="E767" s="49">
        <f t="shared" si="22"/>
        <v>236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x14ac:dyDescent="0.25">
      <c r="A768" s="3"/>
      <c r="B768" s="23" t="s">
        <v>1217</v>
      </c>
      <c r="C768" s="94" t="s">
        <v>1218</v>
      </c>
      <c r="D768" s="72">
        <v>150</v>
      </c>
      <c r="E768" s="49">
        <f t="shared" si="22"/>
        <v>150</v>
      </c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x14ac:dyDescent="0.25">
      <c r="A769" s="3"/>
      <c r="B769" s="23" t="s">
        <v>1219</v>
      </c>
      <c r="C769" s="94" t="s">
        <v>1220</v>
      </c>
      <c r="D769" s="72">
        <v>139</v>
      </c>
      <c r="E769" s="49">
        <f t="shared" si="22"/>
        <v>139</v>
      </c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x14ac:dyDescent="0.25">
      <c r="A770" s="3"/>
      <c r="B770" s="67" t="s">
        <v>1221</v>
      </c>
      <c r="C770" s="95"/>
      <c r="D770" s="96" t="s">
        <v>155</v>
      </c>
      <c r="E770" s="79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x14ac:dyDescent="0.25">
      <c r="A771" s="3"/>
      <c r="B771" s="23" t="s">
        <v>1222</v>
      </c>
      <c r="C771" s="94" t="s">
        <v>1223</v>
      </c>
      <c r="D771" s="72">
        <v>88</v>
      </c>
      <c r="E771" s="49">
        <f t="shared" si="22"/>
        <v>88</v>
      </c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x14ac:dyDescent="0.25">
      <c r="B772" s="23" t="s">
        <v>1197</v>
      </c>
      <c r="C772" s="97" t="s">
        <v>1198</v>
      </c>
      <c r="D772" s="98">
        <v>1408</v>
      </c>
      <c r="E772" s="49">
        <f t="shared" si="22"/>
        <v>1408</v>
      </c>
    </row>
    <row r="773" spans="1:20" x14ac:dyDescent="0.25">
      <c r="B773" s="23" t="s">
        <v>1199</v>
      </c>
      <c r="C773" s="97" t="s">
        <v>1200</v>
      </c>
      <c r="D773" s="98">
        <v>308</v>
      </c>
      <c r="E773" s="49">
        <f t="shared" si="22"/>
        <v>308</v>
      </c>
    </row>
    <row r="774" spans="1:20" x14ac:dyDescent="0.25">
      <c r="B774" s="23" t="s">
        <v>1201</v>
      </c>
      <c r="C774" s="97" t="s">
        <v>1202</v>
      </c>
      <c r="D774" s="98">
        <v>1708</v>
      </c>
      <c r="E774" s="49">
        <f t="shared" si="22"/>
        <v>1708</v>
      </c>
    </row>
    <row r="775" spans="1:20" x14ac:dyDescent="0.25">
      <c r="B775" s="23" t="s">
        <v>1203</v>
      </c>
      <c r="C775" s="97" t="s">
        <v>1204</v>
      </c>
      <c r="D775" s="98">
        <v>1242</v>
      </c>
      <c r="E775" s="49">
        <f t="shared" si="22"/>
        <v>1242</v>
      </c>
    </row>
    <row r="776" spans="1:20" x14ac:dyDescent="0.25">
      <c r="B776" s="23" t="s">
        <v>1205</v>
      </c>
      <c r="C776" s="97" t="s">
        <v>1206</v>
      </c>
      <c r="D776" s="98">
        <v>299</v>
      </c>
      <c r="E776" s="49">
        <f t="shared" si="22"/>
        <v>299</v>
      </c>
    </row>
    <row r="777" spans="1:20" x14ac:dyDescent="0.25">
      <c r="B777" s="23" t="s">
        <v>1207</v>
      </c>
      <c r="C777" s="97" t="s">
        <v>1208</v>
      </c>
      <c r="D777" s="98">
        <v>199</v>
      </c>
      <c r="E777" s="49">
        <f t="shared" si="22"/>
        <v>199</v>
      </c>
    </row>
    <row r="778" spans="1:20" x14ac:dyDescent="0.25">
      <c r="B778" s="23" t="s">
        <v>1209</v>
      </c>
      <c r="C778" s="97" t="s">
        <v>1210</v>
      </c>
      <c r="D778" s="98">
        <v>232</v>
      </c>
      <c r="E778" s="49">
        <f t="shared" si="22"/>
        <v>232</v>
      </c>
    </row>
    <row r="779" spans="1:20" x14ac:dyDescent="0.25">
      <c r="B779" s="99" t="s">
        <v>1211</v>
      </c>
      <c r="C779" s="100"/>
      <c r="D779" s="101" t="s">
        <v>155</v>
      </c>
      <c r="E779" s="79"/>
    </row>
    <row r="780" spans="1:20" x14ac:dyDescent="0.25">
      <c r="B780" s="23" t="s">
        <v>1212</v>
      </c>
      <c r="C780" s="102" t="s">
        <v>1213</v>
      </c>
      <c r="D780" s="98">
        <v>301</v>
      </c>
      <c r="E780" s="49">
        <f t="shared" si="22"/>
        <v>301</v>
      </c>
    </row>
    <row r="781" spans="1:20" x14ac:dyDescent="0.25">
      <c r="B781" s="23" t="s">
        <v>1214</v>
      </c>
      <c r="C781" s="97" t="s">
        <v>1215</v>
      </c>
      <c r="D781" s="98">
        <v>127</v>
      </c>
      <c r="E781" s="49">
        <f t="shared" si="22"/>
        <v>127</v>
      </c>
    </row>
    <row r="782" spans="1:20" x14ac:dyDescent="0.25">
      <c r="B782" s="23" t="s">
        <v>540</v>
      </c>
      <c r="C782" s="97" t="s">
        <v>1216</v>
      </c>
      <c r="D782" s="98">
        <v>236</v>
      </c>
      <c r="E782" s="49">
        <f t="shared" si="22"/>
        <v>236</v>
      </c>
    </row>
    <row r="783" spans="1:20" x14ac:dyDescent="0.25">
      <c r="B783" s="103" t="s">
        <v>1217</v>
      </c>
      <c r="C783" s="94" t="s">
        <v>1218</v>
      </c>
      <c r="D783" s="98">
        <v>150</v>
      </c>
      <c r="E783" s="49">
        <f t="shared" si="22"/>
        <v>150</v>
      </c>
    </row>
    <row r="784" spans="1:20" x14ac:dyDescent="0.25">
      <c r="B784" s="103" t="s">
        <v>1219</v>
      </c>
      <c r="C784" s="94" t="s">
        <v>1220</v>
      </c>
      <c r="D784" s="98">
        <v>139</v>
      </c>
      <c r="E784" s="49">
        <f t="shared" si="22"/>
        <v>139</v>
      </c>
    </row>
    <row r="785" spans="2:5" x14ac:dyDescent="0.25">
      <c r="B785" s="99" t="s">
        <v>1221</v>
      </c>
      <c r="C785" s="104"/>
      <c r="D785" s="105" t="s">
        <v>155</v>
      </c>
      <c r="E785" s="79"/>
    </row>
    <row r="786" spans="2:5" x14ac:dyDescent="0.25">
      <c r="B786" s="23" t="s">
        <v>1222</v>
      </c>
      <c r="C786" s="94" t="s">
        <v>1223</v>
      </c>
      <c r="D786" s="106">
        <v>88</v>
      </c>
      <c r="E786" s="33">
        <f t="shared" si="22"/>
        <v>88</v>
      </c>
    </row>
  </sheetData>
  <sheetProtection algorithmName="SHA-512" hashValue="ws6n8Bsa/snyRecRkgtzEQeRUbUyvkTHh9sdEhuV1oc1/8+/8YqiN+NbuCwC/uQwxkxj7Xi25py+FuLwWuuuyQ==" saltValue="wdD0LiPAM+Gqc9TlKmBSpA==" spinCount="100000" sheet="1" objects="1" scenarios="1"/>
  <mergeCells count="121">
    <mergeCell ref="C8:F8"/>
    <mergeCell ref="A24:A25"/>
    <mergeCell ref="B24:C25"/>
    <mergeCell ref="F24:F25"/>
    <mergeCell ref="G24:G25"/>
    <mergeCell ref="H24:H25"/>
    <mergeCell ref="O24:O25"/>
    <mergeCell ref="P24:P25"/>
    <mergeCell ref="Q24:Q25"/>
    <mergeCell ref="B26:C26"/>
    <mergeCell ref="B71:C71"/>
    <mergeCell ref="B78:C78"/>
    <mergeCell ref="B90:C90"/>
    <mergeCell ref="B123:C123"/>
    <mergeCell ref="B137:C137"/>
    <mergeCell ref="R24:R25"/>
    <mergeCell ref="S24:S25"/>
    <mergeCell ref="T24:T25"/>
    <mergeCell ref="I24:I25"/>
    <mergeCell ref="J24:J25"/>
    <mergeCell ref="K24:K25"/>
    <mergeCell ref="L24:L25"/>
    <mergeCell ref="M24:M25"/>
    <mergeCell ref="N24:N25"/>
    <mergeCell ref="J162:J163"/>
    <mergeCell ref="K162:K163"/>
    <mergeCell ref="L162:L163"/>
    <mergeCell ref="P357:P358"/>
    <mergeCell ref="Q357:Q358"/>
    <mergeCell ref="B146:C146"/>
    <mergeCell ref="B153:C153"/>
    <mergeCell ref="A162:A163"/>
    <mergeCell ref="B162:B163"/>
    <mergeCell ref="D162:D163"/>
    <mergeCell ref="F162:F163"/>
    <mergeCell ref="R623:R624"/>
    <mergeCell ref="S623:S624"/>
    <mergeCell ref="H623:H624"/>
    <mergeCell ref="I623:I624"/>
    <mergeCell ref="J623:J624"/>
    <mergeCell ref="S162:S163"/>
    <mergeCell ref="T162:T163"/>
    <mergeCell ref="A357:A358"/>
    <mergeCell ref="B357:B358"/>
    <mergeCell ref="D357:D358"/>
    <mergeCell ref="E357:E358"/>
    <mergeCell ref="F357:F358"/>
    <mergeCell ref="G357:G358"/>
    <mergeCell ref="H357:H358"/>
    <mergeCell ref="I357:I358"/>
    <mergeCell ref="M162:M163"/>
    <mergeCell ref="N162:N163"/>
    <mergeCell ref="O162:O163"/>
    <mergeCell ref="P162:P163"/>
    <mergeCell ref="Q162:Q163"/>
    <mergeCell ref="R162:R163"/>
    <mergeCell ref="G162:G163"/>
    <mergeCell ref="H162:H163"/>
    <mergeCell ref="I162:I163"/>
    <mergeCell ref="F625:F626"/>
    <mergeCell ref="G625:G626"/>
    <mergeCell ref="H625:H626"/>
    <mergeCell ref="I625:I626"/>
    <mergeCell ref="J625:J626"/>
    <mergeCell ref="R357:R358"/>
    <mergeCell ref="S357:S358"/>
    <mergeCell ref="T357:T358"/>
    <mergeCell ref="A623:A624"/>
    <mergeCell ref="B623:B624"/>
    <mergeCell ref="D623:D624"/>
    <mergeCell ref="F623:F624"/>
    <mergeCell ref="G623:G624"/>
    <mergeCell ref="J357:J358"/>
    <mergeCell ref="K357:K358"/>
    <mergeCell ref="L357:L358"/>
    <mergeCell ref="M357:M358"/>
    <mergeCell ref="N357:N358"/>
    <mergeCell ref="O357:O358"/>
    <mergeCell ref="T623:T624"/>
    <mergeCell ref="N623:N624"/>
    <mergeCell ref="O623:O624"/>
    <mergeCell ref="P623:P624"/>
    <mergeCell ref="Q623:Q624"/>
    <mergeCell ref="K623:K624"/>
    <mergeCell ref="L623:L624"/>
    <mergeCell ref="M623:M624"/>
    <mergeCell ref="Q625:Q626"/>
    <mergeCell ref="R625:R626"/>
    <mergeCell ref="S625:S626"/>
    <mergeCell ref="T625:T626"/>
    <mergeCell ref="A627:A628"/>
    <mergeCell ref="B627:B628"/>
    <mergeCell ref="D627:D628"/>
    <mergeCell ref="E627:E628"/>
    <mergeCell ref="F627:F628"/>
    <mergeCell ref="G627:G628"/>
    <mergeCell ref="K625:K626"/>
    <mergeCell ref="L625:L626"/>
    <mergeCell ref="M625:M626"/>
    <mergeCell ref="N625:N626"/>
    <mergeCell ref="O625:O626"/>
    <mergeCell ref="P625:P626"/>
    <mergeCell ref="T627:T628"/>
    <mergeCell ref="A625:A626"/>
    <mergeCell ref="B625:B626"/>
    <mergeCell ref="D625:D626"/>
    <mergeCell ref="E625:E626"/>
    <mergeCell ref="D643:D644"/>
    <mergeCell ref="E643:E644"/>
    <mergeCell ref="N627:N628"/>
    <mergeCell ref="O627:O628"/>
    <mergeCell ref="P627:P628"/>
    <mergeCell ref="Q627:Q628"/>
    <mergeCell ref="R627:R628"/>
    <mergeCell ref="S627:S628"/>
    <mergeCell ref="H627:H628"/>
    <mergeCell ref="I627:I628"/>
    <mergeCell ref="J627:J628"/>
    <mergeCell ref="K627:K628"/>
    <mergeCell ref="L627:L628"/>
    <mergeCell ref="M627:M62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bf2c4b8fcc8175fdc9cfcd55bf16c3ff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a2dbaff17b4cb99965c8da5497927248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observacionsSUM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  <OBSVESTATLICITACI_x00d3_ xmlns="6a9906d8-7354-4b2d-a694-b1e5ee9da8e0" xsi:nil="true"/>
    <GestorCAD xmlns="6a9906d8-7354-4b2d-a694-b1e5ee9da8e0">
      <UserInfo>
        <DisplayName/>
        <AccountId xsi:nil="true"/>
        <AccountType/>
      </UserInfo>
    </GestorCAD>
  </documentManagement>
</p:properties>
</file>

<file path=customXml/itemProps1.xml><?xml version="1.0" encoding="utf-8"?>
<ds:datastoreItem xmlns:ds="http://schemas.openxmlformats.org/officeDocument/2006/customXml" ds:itemID="{65F0B283-1080-4F97-A3F1-31A2D01A2E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D7FBB0-0ECF-47C1-AF41-3C3FB5A38A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9A14BB-278C-4314-99D7-AF65F6C9E76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Hernández Marín, Óscar</dc:creator>
  <cp:keywords/>
  <dc:description/>
  <cp:lastModifiedBy>Bosch Coll, Nuria</cp:lastModifiedBy>
  <cp:revision/>
  <dcterms:created xsi:type="dcterms:W3CDTF">2025-05-28T06:02:11Z</dcterms:created>
  <dcterms:modified xsi:type="dcterms:W3CDTF">2025-07-16T07:28:59Z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